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данные'!$34:$34</definedName>
  </definedNames>
  <calcPr calcId="152511"/>
</workbook>
</file>

<file path=xl/calcChain.xml><?xml version="1.0" encoding="utf-8"?>
<calcChain xmlns="http://schemas.openxmlformats.org/spreadsheetml/2006/main">
  <c r="J73" i="8" l="1"/>
  <c r="J74" i="8" s="1"/>
  <c r="M34" i="16" l="1"/>
  <c r="M33" i="16"/>
  <c r="M37" i="16"/>
  <c r="M35" i="16"/>
  <c r="M26" i="16"/>
  <c r="M27" i="16"/>
  <c r="M28" i="16"/>
  <c r="M29" i="16"/>
  <c r="M30" i="16"/>
  <c r="M31" i="16"/>
  <c r="M32" i="16"/>
  <c r="M36" i="16"/>
  <c r="M39" i="16"/>
  <c r="M40" i="16"/>
  <c r="M41" i="16"/>
  <c r="M42" i="16"/>
  <c r="M43" i="16"/>
  <c r="M44" i="16"/>
  <c r="M45" i="16"/>
  <c r="M46" i="16"/>
  <c r="M47" i="16"/>
  <c r="M49" i="16"/>
  <c r="M50" i="16"/>
  <c r="M51" i="16"/>
  <c r="M52" i="16"/>
  <c r="M55" i="16"/>
  <c r="M56" i="16"/>
  <c r="M57" i="16"/>
  <c r="M58" i="16"/>
  <c r="M59" i="16"/>
  <c r="M60" i="16"/>
  <c r="M61" i="16"/>
  <c r="M62" i="16"/>
  <c r="M63" i="16"/>
  <c r="M65" i="16"/>
  <c r="M66" i="16"/>
  <c r="M67" i="16"/>
  <c r="M68" i="16"/>
  <c r="M69" i="16"/>
  <c r="M70" i="16"/>
  <c r="M71" i="16"/>
  <c r="M72" i="16"/>
  <c r="J15" i="16"/>
  <c r="G15" i="16"/>
  <c r="J13" i="16"/>
  <c r="G13" i="16"/>
  <c r="J12" i="16"/>
  <c r="G12" i="16"/>
  <c r="J11" i="16"/>
  <c r="G11" i="16"/>
  <c r="J26" i="8"/>
  <c r="G26" i="8"/>
  <c r="J24" i="8"/>
  <c r="G24" i="8"/>
  <c r="J23" i="8"/>
  <c r="G23" i="8"/>
  <c r="G22" i="8"/>
  <c r="J14" i="16"/>
  <c r="G14" i="16"/>
  <c r="J25" i="8"/>
  <c r="G25" i="8"/>
  <c r="A18" i="16"/>
  <c r="A29" i="8"/>
  <c r="M86" i="16"/>
  <c r="M79" i="16"/>
  <c r="M80" i="16"/>
  <c r="M82" i="16"/>
  <c r="M81" i="16"/>
  <c r="M78" i="16"/>
  <c r="M76" i="16"/>
  <c r="M85" i="16"/>
  <c r="M74" i="16"/>
  <c r="M77" i="16"/>
  <c r="M83" i="16"/>
  <c r="M84" i="16"/>
  <c r="M75" i="16"/>
  <c r="M73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7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7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7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7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7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7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7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8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8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8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8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9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9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<sst xmlns="http://schemas.openxmlformats.org/spreadsheetml/2006/main" count="427" uniqueCount="287">
  <si>
    <t>Код ресурса</t>
  </si>
  <si>
    <t>Всего</t>
  </si>
  <si>
    <t>Основание: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</si>
  <si>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</si>
  <si>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</si>
  <si>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</si>
  <si>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</si>
  <si>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</si>
  <si>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</si>
  <si>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</si>
  <si>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</si>
  <si>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</si>
  <si>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</si>
  <si>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</si>
  <si>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</si>
  <si>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</si>
  <si>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</si>
  <si>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</si>
  <si>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</si>
  <si>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</si>
  <si>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</si>
  <si>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</si>
  <si>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</si>
  <si>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</si>
  <si>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</si>
  <si>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</si>
  <si>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</si>
  <si>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</si>
  <si>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</si>
  <si>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</si>
  <si>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</si>
  <si>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</si>
  <si>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</si>
  <si>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</si>
  <si>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</si>
  <si>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</si>
  <si>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низкого давления от точки подключения до границ земельного участка по адресу: город Челябинск, Металлургический район, ул. Алма-Атинская,71-б</t>
  </si>
  <si>
    <t>Объект:Работы ПОС.  Газопровод низкого давления от точки подключения до границ земельного участка по адресу: город Челябинск, Металлургический район, ул. Алма-Атинская,71-б</t>
  </si>
  <si>
    <t>ЛОКАЛЬНАЯ СМЕТА 1</t>
  </si>
  <si>
    <t>на Работы ПОС.</t>
  </si>
  <si>
    <t>Составил:  _________________ /Инженер- сметчик   Семенова Р.Ж. /</t>
  </si>
  <si>
    <t>Проверил:  _________________ /Главный инженер проекта   Старикова Е.Ю./</t>
  </si>
  <si>
    <t xml:space="preserve">Раздел 1. </t>
  </si>
  <si>
    <t>ТЕР01-02-066-01
Крепление инвентарными щитами стенок траншей шириной до 2 м в грунтах неустойчивых и мокрых
100 м2 креплений</t>
  </si>
  <si>
    <t>0,129
12.9/100</t>
  </si>
  <si>
    <t>280,28
_____
104,28</t>
  </si>
  <si>
    <t>83,26
_____
4,74</t>
  </si>
  <si>
    <t>36
_____
13</t>
  </si>
  <si>
    <t>11
_____
1</t>
  </si>
  <si>
    <t>455
_____
86</t>
  </si>
  <si>
    <t>64
_____
8</t>
  </si>
  <si>
    <t>Устройство зумпфа для откачки воды</t>
  </si>
  <si>
    <t>ТЕР01-01-009-15
Разработка мокрого грунта в траншеях экскаватором &lt;обратная лопата&gt; с ковшом вместимостью 0,5 (0,5-0,63) м3, в отвал группа грунтов 3 Прил.1.12 п.3.46 Кзтр=1,1; Кэм=1,1
(ОЗП=1,1; ЭМ=1,1 к расх.; ЗПМ=1,1; ТЗ=1,1; ТЗМ=1,1)
1000 м3 грунта</t>
  </si>
  <si>
    <t>0,01
10/1000</t>
  </si>
  <si>
    <t>5353,19
_____
710,07</t>
  </si>
  <si>
    <t>54
_____
7</t>
  </si>
  <si>
    <t>314
_____
89</t>
  </si>
  <si>
    <t>ТЕР22-01-011-14
Укладка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</si>
  <si>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0,0015
1.5/1000</t>
  </si>
  <si>
    <t>17296,68
_____
1348,75</t>
  </si>
  <si>
    <t>26
_____
2</t>
  </si>
  <si>
    <t>128
_____
25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</si>
  <si>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</si>
  <si>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 xml:space="preserve">
_____
1320</t>
  </si>
  <si>
    <t xml:space="preserve">
_____
1980</t>
  </si>
  <si>
    <t xml:space="preserve">
_____
13314</t>
  </si>
  <si>
    <t>ТЕР23-01-001-02
Обсыпка труб щебнем
10 м3 основания
162,26 = 1 724,76 - 12,5 x 125,00</t>
  </si>
  <si>
    <t>0,13
1.3/10</t>
  </si>
  <si>
    <t>56,89
_____
6,2</t>
  </si>
  <si>
    <t>7
_____
1</t>
  </si>
  <si>
    <t>35
_____
10</t>
  </si>
  <si>
    <t>ТССЦ-409-0085
Щебень шлаковый для дорожного строительства, фракция 40-70 мм, марка 300
м3</t>
  </si>
  <si>
    <t xml:space="preserve">
_____
69</t>
  </si>
  <si>
    <t xml:space="preserve">
_____
9</t>
  </si>
  <si>
    <t xml:space="preserve">
_____
53</t>
  </si>
  <si>
    <t>ТЕР01-02-068-01
Водоотлив из траншей
100 м3 мокрого грунта</t>
  </si>
  <si>
    <t>0,67
67/100</t>
  </si>
  <si>
    <t>ТЕР01-01-033-06
Засыпка траншей и котлованов с перемещением грунта до 5 м бульдозерами мощностью 79 кВт (108 л.с.), группа грунтов 3
1000 м3 грунта</t>
  </si>
  <si>
    <t>418,69
_____
77,73</t>
  </si>
  <si>
    <t>4
_____
1</t>
  </si>
  <si>
    <t>34
_____
10</t>
  </si>
  <si>
    <t>Установка водопропускной трубы ф100мм, на каждый зумпф</t>
  </si>
  <si>
    <t>ТЕР23-04-005-01
Укладка (инвентарных)трубопроводов - Укладка на иловых площадках труб асбестоцементных дренажных диаметром 100 мм
100 м трубопровода
134,15 = 1 741,57 - 4,7 x 1,00 - 100,8 x 15,90</t>
  </si>
  <si>
    <t>0,03
3/100</t>
  </si>
  <si>
    <t>ТЕР23-04-005-01
Демонтаж (инвентарных)трубопроводов - Укладка на иловых площадках труб асбестоцементных дренажных диаметром 100 мм
(ОЗП=0,6; ЭМ=0,6 к расх.; ЗПМ=0,6; МАТ=0 к расх.; ТЗ=0,6; ТЗМ=0,6)
100 м трубопровода
134,15 = 1 741,57 - 4,7 x 1,00 - 100,8 x 15,90</t>
  </si>
  <si>
    <t>Возврат стоимости трубы Ф 800м с учетом износа 10%</t>
  </si>
  <si>
    <t>Возврат стоимости стальной  трубы   Ф 800 мм</t>
  </si>
  <si>
    <t>ТЕР22-01-011-14
Демонтаж стальных водопроводных труб диаметром 800 мм
(ОЗП=0,6; ЭМ=0,6 к расх.; ЗПМ=0,6; МАТ=0 к расх.; ТЗ=0,6; ТЗМ=0,6)
1 км трубопровода
39 013,14 = 84 852,52 - 90,49 x 31,16 - 55,1 x 3,24 - 65 x 9,04 - 13,64 x 121,91 - 295,01 x 112,26 - 11,83 x 36,97 - 132 x 1,86 - 0,1 x 10 580,00 - 0,23 x 11 520,00 - 0,18 x 15 520,00 - 0,29 x 996,00</t>
  </si>
  <si>
    <t>0,0015
1,5/1000</t>
  </si>
  <si>
    <t>10378,01
_____
809,25</t>
  </si>
  <si>
    <t>15
_____
1</t>
  </si>
  <si>
    <t>77
_____
15</t>
  </si>
  <si>
    <t>-1,35
-1,5*0,9</t>
  </si>
  <si>
    <t xml:space="preserve">
_____
-1782</t>
  </si>
  <si>
    <t xml:space="preserve">
_____
-11982</t>
  </si>
  <si>
    <t>Устройство площадки для мойки колес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</si>
  <si>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</si>
  <si>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0,12
12/100</t>
  </si>
  <si>
    <t>5340,48
_____
648,49</t>
  </si>
  <si>
    <t>641
_____
78</t>
  </si>
  <si>
    <t>3833
_____
978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</si>
  <si>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</si>
  <si>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</si>
  <si>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602
_____
43</t>
  </si>
  <si>
    <t>3594
_____
537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</si>
  <si>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</si>
  <si>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</si>
  <si>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24000</t>
  </si>
  <si>
    <t xml:space="preserve">
_____
107403</t>
  </si>
  <si>
    <t>-10,8
-12*0,9</t>
  </si>
  <si>
    <t xml:space="preserve">
_____
-21600</t>
  </si>
  <si>
    <t xml:space="preserve">
_____
-96662</t>
  </si>
  <si>
    <t>ТЕР27-09-006-01
Установка и снятие временного защитного ограждения (применительно)
(МАТ=0 к расх.)
100 п.м
438,18 = 511,92 - 0,55 x 134,07</t>
  </si>
  <si>
    <t>0,92
92/100</t>
  </si>
  <si>
    <t xml:space="preserve">Итого по разделу 1 </t>
  </si>
  <si>
    <t>Итого прямые затраты по смете</t>
  </si>
  <si>
    <t>544
_____
2620</t>
  </si>
  <si>
    <t>2858
_____
134</t>
  </si>
  <si>
    <t>6842
_____
12212</t>
  </si>
  <si>
    <t>16260
_____
1672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</si>
  <si>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</si>
  <si>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</si>
  <si>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</si>
  <si>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</si>
  <si>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</si>
  <si>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</si>
  <si>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</si>
  <si>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</si>
  <si>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Земляные работы, выполняемые механизированным способом</t>
  </si>
  <si>
    <t xml:space="preserve">    Наружные сети водопровода, канализации, теплоснабжения, газопровода</t>
  </si>
  <si>
    <t xml:space="preserve">    Автомобильные дороги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</si>
  <si>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</si>
  <si>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</si>
  <si>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</si>
  <si>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</si>
  <si>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</si>
  <si>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1-2-5</t>
  </si>
  <si>
    <t>Рабочий строитель (ср 2,5)</t>
  </si>
  <si>
    <t xml:space="preserve">чел.час
</t>
  </si>
  <si>
    <t xml:space="preserve">10,33
</t>
  </si>
  <si>
    <t xml:space="preserve">129,95
</t>
  </si>
  <si>
    <t>1-2-6</t>
  </si>
  <si>
    <t>Рабочий строитель (ср 2,6)</t>
  </si>
  <si>
    <t xml:space="preserve">10,42
</t>
  </si>
  <si>
    <t xml:space="preserve">131,02
</t>
  </si>
  <si>
    <t>1-2-8</t>
  </si>
  <si>
    <t>Рабочий строитель (ср 2,8)</t>
  </si>
  <si>
    <t xml:space="preserve">10,6
</t>
  </si>
  <si>
    <t xml:space="preserve">133,31
</t>
  </si>
  <si>
    <t>1-2-9</t>
  </si>
  <si>
    <t>Рабочий строитель (ср 2,9)</t>
  </si>
  <si>
    <t xml:space="preserve">10,69
</t>
  </si>
  <si>
    <t xml:space="preserve">134,38
</t>
  </si>
  <si>
    <t>1-3-0</t>
  </si>
  <si>
    <t>Рабочий строитель (ср 3)</t>
  </si>
  <si>
    <t xml:space="preserve">10,78
</t>
  </si>
  <si>
    <t xml:space="preserve">135,6
</t>
  </si>
  <si>
    <t>1-3-4</t>
  </si>
  <si>
    <t>Рабочий строитель (ср 3,4)</t>
  </si>
  <si>
    <t xml:space="preserve">11,34
</t>
  </si>
  <si>
    <t xml:space="preserve">142,63
</t>
  </si>
  <si>
    <t>1-4-5</t>
  </si>
  <si>
    <t>Рабочий строитель (ср 4,5)</t>
  </si>
  <si>
    <t xml:space="preserve">13,09
</t>
  </si>
  <si>
    <t xml:space="preserve">164,5
</t>
  </si>
  <si>
    <t>Затраты труда машинистов</t>
  </si>
  <si>
    <t xml:space="preserve">
</t>
  </si>
  <si>
    <t xml:space="preserve">          Машины и механизмы</t>
  </si>
  <si>
    <t>Краны на автомобильном ходу при работе на других видах строительства 10 т</t>
  </si>
  <si>
    <t xml:space="preserve">маш.час
</t>
  </si>
  <si>
    <t xml:space="preserve">134,07
</t>
  </si>
  <si>
    <t xml:space="preserve">801
</t>
  </si>
  <si>
    <t>МТРиЭ ЧО, Пост. № 56/1</t>
  </si>
  <si>
    <t>Автопогрузчики 5 т</t>
  </si>
  <si>
    <t xml:space="preserve">111,55
</t>
  </si>
  <si>
    <t xml:space="preserve">524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</si>
  <si>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</si>
  <si>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</si>
  <si>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723
</t>
  </si>
  <si>
    <t>Бульдозеры при работе на других видах строительства 79 кВт (108 л.с.)</t>
  </si>
  <si>
    <t xml:space="preserve">87,96
</t>
  </si>
  <si>
    <t>Автогрейдеры среднего типа 99 кВт (135 л.с.)</t>
  </si>
  <si>
    <t xml:space="preserve">154,8
</t>
  </si>
  <si>
    <t xml:space="preserve">1014
</t>
  </si>
  <si>
    <t>Машины поливомоечные 6000 л</t>
  </si>
  <si>
    <t xml:space="preserve">121,07
</t>
  </si>
  <si>
    <t xml:space="preserve">667
</t>
  </si>
  <si>
    <t>Трубоукладчики для труб диаметром 800-1000 мм грузоподъемностью 35 т</t>
  </si>
  <si>
    <t xml:space="preserve">222,5
</t>
  </si>
  <si>
    <t xml:space="preserve">1093
</t>
  </si>
  <si>
    <t>Насосы мощностью 4 кВт</t>
  </si>
  <si>
    <t xml:space="preserve">7,02
</t>
  </si>
  <si>
    <t xml:space="preserve">38,06
</t>
  </si>
  <si>
    <t>ЧелСЦена, ноябрь 2017 г., ч.2</t>
  </si>
  <si>
    <t>Автомобили бортовые, грузоподъемность до 5 т</t>
  </si>
  <si>
    <t xml:space="preserve">103,2
</t>
  </si>
  <si>
    <t xml:space="preserve">616
</t>
  </si>
  <si>
    <t xml:space="preserve">          Материалы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</si>
  <si>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</si>
  <si>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</si>
  <si>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т
</t>
  </si>
  <si>
    <t xml:space="preserve">9480
</t>
  </si>
  <si>
    <t xml:space="preserve">60386,77
</t>
  </si>
  <si>
    <t>МТРиЭ ЧО, Пост.от 10.11.2017 г. №56/1, п.238</t>
  </si>
  <si>
    <t>ТССЦ-103-0253</t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</si>
  <si>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</t>
  </si>
  <si>
    <t xml:space="preserve">м
</t>
  </si>
  <si>
    <t xml:space="preserve">1320
</t>
  </si>
  <si>
    <t xml:space="preserve">8875,71
</t>
  </si>
  <si>
    <t>МТРиЭ ЧО, Пост.от 10.11.2017 г. №56/1, п.189.2*180/1000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</si>
  <si>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</si>
  <si>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</si>
  <si>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м3
</t>
  </si>
  <si>
    <t xml:space="preserve">2000
</t>
  </si>
  <si>
    <t xml:space="preserve">8950,22
</t>
  </si>
  <si>
    <t>403-5553/0.88</t>
  </si>
  <si>
    <t>ТССЦ-409-0085</t>
  </si>
  <si>
    <t>Щебень шлаковый для дорожного строительства, фракция 40-70 мм, марка 300</t>
  </si>
  <si>
    <t xml:space="preserve">69
</t>
  </si>
  <si>
    <t xml:space="preserve">405,5
</t>
  </si>
  <si>
    <t>Среднее (07.01.080, 07.01.0705*0, 07.01.148, 07.01.1118,07.01.081.3)</t>
  </si>
  <si>
    <t>Удаленные и замененные ресурсы</t>
  </si>
  <si>
    <t>Электростанции передвижные 4 кВт</t>
  </si>
  <si>
    <t xml:space="preserve">31,16
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</si>
  <si>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</si>
  <si>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 xml:space="preserve">3,24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</si>
  <si>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</si>
  <si>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</si>
  <si>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>Бульдозеры при работе на сооружении магистральных трубопроводов 96 кВт (130 л.с.)</t>
  </si>
  <si>
    <t xml:space="preserve">121,91
</t>
  </si>
  <si>
    <t>Агрегаты сварочные двухпостовые для ручной сварки на тракторе 79 кВт (108 л.с.)</t>
  </si>
  <si>
    <t xml:space="preserve">112,26
</t>
  </si>
  <si>
    <t>Установки для подогрева стыков</t>
  </si>
  <si>
    <t xml:space="preserve">36,97
</t>
  </si>
  <si>
    <t>Машины шлифовальные электрические</t>
  </si>
  <si>
    <t xml:space="preserve">1,86
</t>
  </si>
  <si>
    <t>Пила дисковая электрическая</t>
  </si>
  <si>
    <t xml:space="preserve">1
</t>
  </si>
  <si>
    <t>101-0807</t>
  </si>
  <si>
    <t>Проволока сварочная легированная диаметром 4 мм</t>
  </si>
  <si>
    <t xml:space="preserve">10580
</t>
  </si>
  <si>
    <t>101-1513</t>
  </si>
  <si>
    <t>Электроды диаметром 4 мм Э42</t>
  </si>
  <si>
    <t xml:space="preserve">11520
</t>
  </si>
  <si>
    <t>101-2562</t>
  </si>
  <si>
    <t>Флюс АН-47</t>
  </si>
  <si>
    <t xml:space="preserve">15520
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</si>
  <si>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</si>
  <si>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</si>
  <si>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</si>
  <si>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>103-0981</t>
  </si>
  <si>
    <t>Трубы хризотилцементные дренажные диаметром 100 мм</t>
  </si>
  <si>
    <t xml:space="preserve">15,9
</t>
  </si>
  <si>
    <t>408-0022</t>
  </si>
  <si>
    <t>Щебень из природного камня для строительных работ марка 400, фракция 10-20 мм</t>
  </si>
  <si>
    <t xml:space="preserve">125
</t>
  </si>
  <si>
    <t>408-0122</t>
  </si>
  <si>
    <t>Песок природный для строительных работ средний</t>
  </si>
  <si>
    <t xml:space="preserve">117
</t>
  </si>
  <si>
    <t>411-0001</t>
  </si>
  <si>
    <t>Вода</t>
  </si>
  <si>
    <t xml:space="preserve">3,11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</si>
  <si>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</si>
  <si>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</si>
  <si>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</si>
  <si>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</si>
  <si>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</si>
  <si>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4 кв.2017г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</si>
  <si>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</si>
  <si>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</si>
  <si>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</si>
  <si>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</si>
  <si>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</si>
  <si>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</si>
  <si>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Технологическое присоединение.</t>
  </si>
  <si>
    <t>Стройка:Газопровод низкого давления от точки подключения до границы земельного участка по адресу: Г. Челябинск, Металлургичнский район, ул. Алма-Атинская, 71-Б</t>
  </si>
  <si>
    <t>Объект:Газопровод низкого давления от точки подключения до границы земельного участка по адресу: Г. Челябинск, Металлургический район, ул. Алма-Атинская, 71-Б</t>
  </si>
  <si>
    <t>Основание: смета 125.17-СМ</t>
  </si>
  <si>
    <t>НДС 18 %</t>
  </si>
  <si>
    <t>ИТОГО по смете</t>
  </si>
  <si>
    <t>Подготовил инженер - сметчик</t>
  </si>
  <si>
    <t>_____________________ /Е.С.Кувалдина/</t>
  </si>
  <si>
    <t>Начальника УСиИ</t>
  </si>
  <si>
    <t xml:space="preserve">   </t>
  </si>
  <si>
    <t>_____________________ /В.О. Брябрин/</t>
  </si>
  <si>
    <t>руб.</t>
  </si>
  <si>
    <t>Смета на сумму   60 714,54 рублей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</si>
</sst>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0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8" fillId="0" borderId="0" xfId="23" applyFont="1" applyAlignment="1">
      <alignment horizontal="left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2" fontId="11" fillId="0" borderId="10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1000125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84"/>
  <sheetViews>
    <sheetView showGridLines="0" tabSelected="1" workbookViewId="0">
      <selection activeCell="AH18" sqref="AH18"/>
    </sheetView>
  </sheetViews>
  <sheetFormatPr defaultColWidth="9.140625"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12" ht="15.75" x14ac:dyDescent="0.25">
      <c r="A1" s="131" t="s">
        <v>268</v>
      </c>
      <c r="B1" s="131"/>
      <c r="H1" s="132" t="s">
        <v>269</v>
      </c>
      <c r="I1"/>
      <c r="J1"/>
    </row>
    <row r="2" spans="1:12" ht="15.75" x14ac:dyDescent="0.25">
      <c r="A2" s="131"/>
      <c r="H2" s="132"/>
      <c r="I2"/>
      <c r="J2"/>
    </row>
    <row r="3" spans="1:12" x14ac:dyDescent="0.2">
      <c r="A3" s="133" t="s">
        <v>286</v>
      </c>
      <c r="B3" s="133"/>
      <c r="H3" s="133" t="s">
        <v>286</v>
      </c>
      <c r="I3" s="133"/>
      <c r="J3" s="133"/>
    </row>
    <row r="4" spans="1:12" ht="15.75" x14ac:dyDescent="0.25">
      <c r="A4" s="134"/>
      <c r="H4" s="132"/>
      <c r="I4"/>
      <c r="J4"/>
    </row>
    <row r="5" spans="1:12" x14ac:dyDescent="0.2">
      <c r="A5" s="135" t="s">
        <v>270</v>
      </c>
      <c r="B5" s="135"/>
      <c r="H5" s="136" t="s">
        <v>271</v>
      </c>
      <c r="I5" s="136"/>
      <c r="J5" s="136"/>
    </row>
    <row r="6" spans="1:12" x14ac:dyDescent="0.2">
      <c r="A6" s="135" t="s">
        <v>272</v>
      </c>
      <c r="B6" s="135"/>
      <c r="H6" s="1" t="s">
        <v>273</v>
      </c>
    </row>
    <row r="8" spans="1:12" x14ac:dyDescent="0.2">
      <c r="A8" s="2"/>
      <c r="B8" s="2"/>
      <c r="C8" s="2"/>
      <c r="D8" s="2"/>
      <c r="E8" s="2"/>
      <c r="F8" s="2"/>
      <c r="G8" s="2"/>
      <c r="H8" s="2"/>
    </row>
    <row r="9" spans="1:12" s="5" customFormat="1" ht="12" x14ac:dyDescent="0.2">
      <c r="A9" s="3"/>
      <c r="B9" s="4"/>
      <c r="C9" s="4"/>
      <c r="D9" s="4"/>
    </row>
    <row r="10" spans="1:12" s="5" customFormat="1" ht="12" x14ac:dyDescent="0.2">
      <c r="A10" s="93" t="s">
        <v>275</v>
      </c>
      <c r="B10" s="4"/>
      <c r="C10" s="4"/>
      <c r="D10" s="4"/>
    </row>
    <row r="11" spans="1:12" s="5" customFormat="1" ht="12" x14ac:dyDescent="0.2">
      <c r="A11" s="93"/>
      <c r="B11" s="4" t="s">
        <v>274</v>
      </c>
      <c r="C11" s="4"/>
      <c r="D11" s="4"/>
    </row>
    <row r="12" spans="1:12" s="5" customFormat="1" ht="12" x14ac:dyDescent="0.2">
      <c r="A12" s="3"/>
      <c r="B12" s="4"/>
      <c r="C12" s="4"/>
      <c r="D12" s="4"/>
    </row>
    <row r="13" spans="1:12" s="5" customFormat="1" ht="12" x14ac:dyDescent="0.2">
      <c r="A13" s="93" t="s">
        <v>276</v>
      </c>
      <c r="B13" s="4"/>
      <c r="C13" s="4"/>
      <c r="D13" s="4"/>
    </row>
    <row r="14" spans="1:12" s="5" customFormat="1" ht="12" x14ac:dyDescent="0.2">
      <c r="A14" s="93"/>
      <c r="B14" s="4" t="s">
        <v>274</v>
      </c>
      <c r="C14" s="4"/>
      <c r="D14" s="4"/>
    </row>
    <row r="15" spans="1:12" s="5" customFormat="1" ht="12" x14ac:dyDescent="0.2">
      <c r="A15" s="137" t="s">
        <v>277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</row>
    <row r="17" spans="1:26" s="5" customFormat="1" ht="15" x14ac:dyDescent="0.25">
      <c r="A17" s="94" t="s">
        <v>38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</row>
    <row r="18" spans="1:26" s="5" customFormat="1" ht="12" x14ac:dyDescent="0.2">
      <c r="A18" s="95" t="s">
        <v>33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</row>
    <row r="19" spans="1:26" s="5" customFormat="1" ht="12" x14ac:dyDescent="0.2">
      <c r="A19" s="95" t="s">
        <v>39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</row>
    <row r="20" spans="1:26" s="5" customFormat="1" ht="12" x14ac:dyDescent="0.2"/>
    <row r="21" spans="1:26" s="5" customFormat="1" ht="12" x14ac:dyDescent="0.2">
      <c r="G21" s="97" t="s">
        <v>18</v>
      </c>
      <c r="H21" s="98"/>
      <c r="I21" s="99"/>
      <c r="J21" s="97" t="s">
        <v>19</v>
      </c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9"/>
    </row>
    <row r="22" spans="1:26" s="5" customFormat="1" x14ac:dyDescent="0.2">
      <c r="D22" s="3" t="s">
        <v>3</v>
      </c>
      <c r="G22" s="103">
        <f>7569/1000</f>
        <v>7.569</v>
      </c>
      <c r="H22" s="104"/>
      <c r="I22" s="7" t="s">
        <v>4</v>
      </c>
      <c r="J22" s="138">
        <v>60714.54</v>
      </c>
      <c r="K22" s="139"/>
      <c r="L22" s="8"/>
      <c r="M22" s="8"/>
      <c r="N22" s="8"/>
      <c r="O22" s="8"/>
      <c r="P22" s="8"/>
      <c r="Q22" s="8"/>
      <c r="R22" s="8"/>
      <c r="S22" s="8"/>
      <c r="T22" s="8"/>
      <c r="U22" s="7" t="s">
        <v>285</v>
      </c>
    </row>
    <row r="23" spans="1:26" s="5" customFormat="1" x14ac:dyDescent="0.2">
      <c r="D23" s="9" t="s">
        <v>34</v>
      </c>
      <c r="F23" s="10"/>
      <c r="G23" s="103">
        <f>0/1000</f>
        <v>0</v>
      </c>
      <c r="H23" s="104"/>
      <c r="I23" s="7" t="s">
        <v>4</v>
      </c>
      <c r="J23" s="105">
        <f>0/1000</f>
        <v>0</v>
      </c>
      <c r="K23" s="106"/>
      <c r="L23" s="8"/>
      <c r="M23" s="8"/>
      <c r="N23" s="8"/>
      <c r="O23" s="8"/>
      <c r="P23" s="8"/>
      <c r="Q23" s="8"/>
      <c r="R23" s="8"/>
      <c r="S23" s="8"/>
      <c r="T23" s="8"/>
      <c r="U23" s="7" t="s">
        <v>4</v>
      </c>
    </row>
    <row r="24" spans="1:26" s="5" customFormat="1" x14ac:dyDescent="0.2">
      <c r="D24" s="9" t="s">
        <v>35</v>
      </c>
      <c r="F24" s="10"/>
      <c r="G24" s="103">
        <f>0/1000</f>
        <v>0</v>
      </c>
      <c r="H24" s="104"/>
      <c r="I24" s="7" t="s">
        <v>4</v>
      </c>
      <c r="J24" s="105">
        <f>0/1000</f>
        <v>0</v>
      </c>
      <c r="K24" s="106"/>
      <c r="L24" s="8"/>
      <c r="M24" s="8"/>
      <c r="N24" s="8"/>
      <c r="O24" s="8"/>
      <c r="P24" s="8"/>
      <c r="Q24" s="8"/>
      <c r="R24" s="8"/>
      <c r="S24" s="8"/>
      <c r="T24" s="8"/>
      <c r="U24" s="7" t="s">
        <v>4</v>
      </c>
    </row>
    <row r="25" spans="1:26" s="5" customFormat="1" x14ac:dyDescent="0.2">
      <c r="D25" s="3" t="s">
        <v>5</v>
      </c>
      <c r="G25" s="103">
        <f>(V25+V26)/1000</f>
        <v>6.0099999999999994E-2</v>
      </c>
      <c r="H25" s="104"/>
      <c r="I25" s="7" t="s">
        <v>6</v>
      </c>
      <c r="J25" s="105">
        <f>(W25+W26)/1000</f>
        <v>6.0099999999999994E-2</v>
      </c>
      <c r="K25" s="106"/>
      <c r="L25" s="8"/>
      <c r="M25" s="8"/>
      <c r="N25" s="8"/>
      <c r="O25" s="8"/>
      <c r="P25" s="8"/>
      <c r="Q25" s="8"/>
      <c r="R25" s="8"/>
      <c r="S25" s="8"/>
      <c r="T25" s="8"/>
      <c r="U25" s="7" t="s">
        <v>6</v>
      </c>
      <c r="V25" s="11">
        <v>50.44</v>
      </c>
      <c r="W25" s="12">
        <v>50.44</v>
      </c>
      <c r="X25" s="52">
        <v>678</v>
      </c>
      <c r="Y25" s="52">
        <v>929</v>
      </c>
      <c r="Z25" s="52">
        <v>618</v>
      </c>
    </row>
    <row r="26" spans="1:26" s="5" customFormat="1" x14ac:dyDescent="0.2">
      <c r="D26" s="3" t="s">
        <v>7</v>
      </c>
      <c r="G26" s="103">
        <f>678/1000</f>
        <v>0.67800000000000005</v>
      </c>
      <c r="H26" s="104"/>
      <c r="I26" s="7" t="s">
        <v>4</v>
      </c>
      <c r="J26" s="105">
        <f>8514/1000</f>
        <v>8.5139999999999993</v>
      </c>
      <c r="K26" s="106"/>
      <c r="L26" s="8"/>
      <c r="M26" s="8"/>
      <c r="N26" s="8"/>
      <c r="O26" s="8"/>
      <c r="P26" s="8"/>
      <c r="Q26" s="8"/>
      <c r="R26" s="8"/>
      <c r="S26" s="8"/>
      <c r="T26" s="8"/>
      <c r="U26" s="7" t="s">
        <v>4</v>
      </c>
      <c r="V26" s="11">
        <v>9.66</v>
      </c>
      <c r="W26" s="12">
        <v>9.66</v>
      </c>
      <c r="X26" s="53">
        <v>8514</v>
      </c>
      <c r="Y26" s="53">
        <v>9931</v>
      </c>
      <c r="Z26" s="53">
        <v>6208</v>
      </c>
    </row>
    <row r="27" spans="1:26" s="5" customFormat="1" ht="12" x14ac:dyDescent="0.2">
      <c r="F27" s="4"/>
      <c r="G27" s="13"/>
      <c r="H27" s="13"/>
      <c r="I27" s="14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4"/>
    </row>
    <row r="28" spans="1:26" s="5" customFormat="1" ht="12" x14ac:dyDescent="0.2">
      <c r="B28" s="4"/>
      <c r="C28" s="4"/>
      <c r="D28" s="4"/>
      <c r="F28" s="10"/>
      <c r="G28" s="16"/>
      <c r="H28" s="16"/>
      <c r="I28" s="17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7"/>
    </row>
    <row r="29" spans="1:26" s="5" customFormat="1" ht="12" x14ac:dyDescent="0.2">
      <c r="A29" s="3" t="str">
        <f>"Составлена в базисных ценах на 01.2000 г. и текущих ценах на " &amp; IF(LEN(L29)&gt;3,MID(L29,4,LEN(L29)),L29)</f>
        <v xml:space="preserve">Составлена в базисных ценах на 01.2000 г. и текущих ценах на </v>
      </c>
      <c r="D29" s="5" t="s">
        <v>267</v>
      </c>
    </row>
    <row r="30" spans="1:26" s="5" customFormat="1" thickBot="1" x14ac:dyDescent="0.25">
      <c r="A30" s="19"/>
    </row>
    <row r="31" spans="1:26" s="21" customFormat="1" ht="27" customHeight="1" thickBot="1" x14ac:dyDescent="0.25">
      <c r="A31" s="100" t="s">
        <v>8</v>
      </c>
      <c r="B31" s="100" t="s">
        <v>9</v>
      </c>
      <c r="C31" s="100" t="s">
        <v>10</v>
      </c>
      <c r="D31" s="101" t="s">
        <v>11</v>
      </c>
      <c r="E31" s="101"/>
      <c r="F31" s="101"/>
      <c r="G31" s="101" t="s">
        <v>12</v>
      </c>
      <c r="H31" s="101"/>
      <c r="I31" s="101"/>
      <c r="J31" s="101" t="s">
        <v>13</v>
      </c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6" s="21" customFormat="1" ht="22.5" customHeight="1" thickBot="1" x14ac:dyDescent="0.25">
      <c r="A32" s="100"/>
      <c r="B32" s="100"/>
      <c r="C32" s="100"/>
      <c r="D32" s="102" t="s">
        <v>1</v>
      </c>
      <c r="E32" s="20" t="s">
        <v>14</v>
      </c>
      <c r="F32" s="20" t="s">
        <v>15</v>
      </c>
      <c r="G32" s="102" t="s">
        <v>1</v>
      </c>
      <c r="H32" s="20" t="s">
        <v>14</v>
      </c>
      <c r="I32" s="20" t="s">
        <v>15</v>
      </c>
      <c r="J32" s="102" t="s">
        <v>1</v>
      </c>
      <c r="K32" s="20" t="s">
        <v>14</v>
      </c>
      <c r="L32" s="20"/>
      <c r="M32" s="20"/>
      <c r="N32" s="20"/>
      <c r="O32" s="20"/>
      <c r="P32" s="20"/>
      <c r="Q32" s="20"/>
      <c r="R32" s="20"/>
      <c r="S32" s="20"/>
      <c r="T32" s="20"/>
      <c r="U32" s="20" t="s">
        <v>15</v>
      </c>
    </row>
    <row r="33" spans="1:26" s="21" customFormat="1" ht="22.5" customHeight="1" thickBot="1" x14ac:dyDescent="0.25">
      <c r="A33" s="100"/>
      <c r="B33" s="100"/>
      <c r="C33" s="100"/>
      <c r="D33" s="102"/>
      <c r="E33" s="20" t="s">
        <v>16</v>
      </c>
      <c r="F33" s="20" t="s">
        <v>17</v>
      </c>
      <c r="G33" s="102"/>
      <c r="H33" s="20" t="s">
        <v>16</v>
      </c>
      <c r="I33" s="20" t="s">
        <v>17</v>
      </c>
      <c r="J33" s="102"/>
      <c r="K33" s="20" t="s">
        <v>16</v>
      </c>
      <c r="L33" s="20"/>
      <c r="M33" s="20"/>
      <c r="N33" s="20"/>
      <c r="O33" s="20"/>
      <c r="P33" s="20"/>
      <c r="Q33" s="20"/>
      <c r="R33" s="20"/>
      <c r="S33" s="20"/>
      <c r="T33" s="20"/>
      <c r="U33" s="20" t="s">
        <v>17</v>
      </c>
    </row>
    <row r="34" spans="1:26" s="4" customFormat="1" x14ac:dyDescent="0.2">
      <c r="A34" s="55">
        <v>1</v>
      </c>
      <c r="B34" s="55">
        <v>2</v>
      </c>
      <c r="C34" s="55">
        <v>3</v>
      </c>
      <c r="D34" s="56">
        <v>4</v>
      </c>
      <c r="E34" s="55">
        <v>5</v>
      </c>
      <c r="F34" s="55">
        <v>6</v>
      </c>
      <c r="G34" s="56">
        <v>7</v>
      </c>
      <c r="H34" s="55">
        <v>8</v>
      </c>
      <c r="I34" s="55">
        <v>9</v>
      </c>
      <c r="J34" s="56">
        <v>10</v>
      </c>
      <c r="K34" s="55">
        <v>11</v>
      </c>
      <c r="L34" s="55"/>
      <c r="M34" s="55"/>
      <c r="N34" s="55"/>
      <c r="O34" s="55"/>
      <c r="P34" s="55"/>
      <c r="Q34" s="55"/>
      <c r="R34" s="55"/>
      <c r="S34" s="55"/>
      <c r="T34" s="55"/>
      <c r="U34" s="55">
        <v>12</v>
      </c>
    </row>
    <row r="35" spans="1:26" s="27" customFormat="1" ht="19.350000000000001" customHeight="1" x14ac:dyDescent="0.2">
      <c r="A35" s="109" t="s">
        <v>42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</row>
    <row r="36" spans="1:26" s="27" customFormat="1" ht="60" x14ac:dyDescent="0.2">
      <c r="A36" s="57">
        <v>1</v>
      </c>
      <c r="B36" s="58" t="s">
        <v>43</v>
      </c>
      <c r="C36" s="59" t="s">
        <v>44</v>
      </c>
      <c r="D36" s="60">
        <v>467.82</v>
      </c>
      <c r="E36" s="61" t="s">
        <v>45</v>
      </c>
      <c r="F36" s="60" t="s">
        <v>46</v>
      </c>
      <c r="G36" s="60">
        <v>60</v>
      </c>
      <c r="H36" s="60" t="s">
        <v>47</v>
      </c>
      <c r="I36" s="60" t="s">
        <v>48</v>
      </c>
      <c r="J36" s="60">
        <v>605</v>
      </c>
      <c r="K36" s="61" t="s">
        <v>49</v>
      </c>
      <c r="L36" s="61"/>
      <c r="M36" s="61"/>
      <c r="N36" s="61"/>
      <c r="O36" s="61"/>
      <c r="P36" s="61"/>
      <c r="Q36" s="61"/>
      <c r="R36" s="61"/>
      <c r="S36" s="61"/>
      <c r="T36" s="61"/>
      <c r="U36" s="61" t="s">
        <v>50</v>
      </c>
    </row>
    <row r="37" spans="1:26" s="27" customFormat="1" ht="18.399999999999999" customHeight="1" x14ac:dyDescent="0.2">
      <c r="A37" s="111" t="s">
        <v>51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</row>
    <row r="38" spans="1:26" s="27" customFormat="1" ht="108" x14ac:dyDescent="0.2">
      <c r="A38" s="57">
        <v>2</v>
      </c>
      <c r="B38" s="58" t="s">
        <v>52</v>
      </c>
      <c r="C38" s="59" t="s">
        <v>53</v>
      </c>
      <c r="D38" s="60">
        <v>5353.19</v>
      </c>
      <c r="E38" s="61"/>
      <c r="F38" s="60" t="s">
        <v>54</v>
      </c>
      <c r="G38" s="60">
        <v>54</v>
      </c>
      <c r="H38" s="60"/>
      <c r="I38" s="60" t="s">
        <v>55</v>
      </c>
      <c r="J38" s="60">
        <v>314</v>
      </c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 t="s">
        <v>56</v>
      </c>
    </row>
    <row r="39" spans="1:26" s="4" customFormat="1" ht="108" x14ac:dyDescent="0.2">
      <c r="A39" s="57">
        <v>3</v>
      </c>
      <c r="B39" s="58" t="s">
        <v>57</v>
      </c>
      <c r="C39" s="59" t="s">
        <v>58</v>
      </c>
      <c r="D39" s="60">
        <v>35884.480000000003</v>
      </c>
      <c r="E39" s="61">
        <v>18587.8</v>
      </c>
      <c r="F39" s="60" t="s">
        <v>59</v>
      </c>
      <c r="G39" s="60">
        <v>54</v>
      </c>
      <c r="H39" s="60">
        <v>28</v>
      </c>
      <c r="I39" s="60" t="s">
        <v>60</v>
      </c>
      <c r="J39" s="60">
        <v>478</v>
      </c>
      <c r="K39" s="61">
        <v>350</v>
      </c>
      <c r="L39" s="61"/>
      <c r="M39" s="61"/>
      <c r="N39" s="61"/>
      <c r="O39" s="61"/>
      <c r="P39" s="61"/>
      <c r="Q39" s="61"/>
      <c r="R39" s="61"/>
      <c r="S39" s="61"/>
      <c r="T39" s="61"/>
      <c r="U39" s="61" t="s">
        <v>61</v>
      </c>
      <c r="V39" s="27"/>
      <c r="W39" s="27"/>
      <c r="X39" s="27"/>
      <c r="Y39" s="27"/>
      <c r="Z39" s="27"/>
    </row>
    <row r="40" spans="1:26" s="4" customFormat="1" ht="84" x14ac:dyDescent="0.2">
      <c r="A40" s="57">
        <v>4</v>
      </c>
      <c r="B40" s="58" t="s">
        <v>62</v>
      </c>
      <c r="C40" s="59">
        <v>1.5</v>
      </c>
      <c r="D40" s="60">
        <v>1320</v>
      </c>
      <c r="E40" s="61" t="s">
        <v>63</v>
      </c>
      <c r="F40" s="60"/>
      <c r="G40" s="60">
        <v>1980</v>
      </c>
      <c r="H40" s="60" t="s">
        <v>64</v>
      </c>
      <c r="I40" s="60"/>
      <c r="J40" s="60">
        <v>13314</v>
      </c>
      <c r="K40" s="61" t="s">
        <v>65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27"/>
      <c r="W40" s="27"/>
      <c r="X40" s="27"/>
      <c r="Y40" s="27"/>
      <c r="Z40" s="27"/>
    </row>
    <row r="41" spans="1:26" s="4" customFormat="1" ht="48" x14ac:dyDescent="0.2">
      <c r="A41" s="57">
        <v>5</v>
      </c>
      <c r="B41" s="58" t="s">
        <v>66</v>
      </c>
      <c r="C41" s="59" t="s">
        <v>67</v>
      </c>
      <c r="D41" s="60">
        <v>162.26</v>
      </c>
      <c r="E41" s="61">
        <v>105.37</v>
      </c>
      <c r="F41" s="60" t="s">
        <v>68</v>
      </c>
      <c r="G41" s="60">
        <v>21</v>
      </c>
      <c r="H41" s="60">
        <v>14</v>
      </c>
      <c r="I41" s="60" t="s">
        <v>69</v>
      </c>
      <c r="J41" s="60">
        <v>207</v>
      </c>
      <c r="K41" s="61">
        <v>172</v>
      </c>
      <c r="L41" s="61"/>
      <c r="M41" s="61"/>
      <c r="N41" s="61"/>
      <c r="O41" s="61"/>
      <c r="P41" s="61"/>
      <c r="Q41" s="61"/>
      <c r="R41" s="61"/>
      <c r="S41" s="61"/>
      <c r="T41" s="61"/>
      <c r="U41" s="61" t="s">
        <v>70</v>
      </c>
      <c r="V41" s="27"/>
      <c r="W41" s="27"/>
      <c r="X41" s="27"/>
      <c r="Y41" s="27"/>
      <c r="Z41" s="27"/>
    </row>
    <row r="42" spans="1:26" s="4" customFormat="1" ht="60" x14ac:dyDescent="0.2">
      <c r="A42" s="57">
        <v>6</v>
      </c>
      <c r="B42" s="58" t="s">
        <v>71</v>
      </c>
      <c r="C42" s="59">
        <v>0.13</v>
      </c>
      <c r="D42" s="60">
        <v>69</v>
      </c>
      <c r="E42" s="61" t="s">
        <v>72</v>
      </c>
      <c r="F42" s="60"/>
      <c r="G42" s="60">
        <v>9</v>
      </c>
      <c r="H42" s="60" t="s">
        <v>73</v>
      </c>
      <c r="I42" s="60"/>
      <c r="J42" s="60">
        <v>53</v>
      </c>
      <c r="K42" s="61" t="s">
        <v>74</v>
      </c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27"/>
      <c r="W42" s="27"/>
      <c r="X42" s="27"/>
      <c r="Y42" s="27"/>
      <c r="Z42" s="27"/>
    </row>
    <row r="43" spans="1:26" s="29" customFormat="1" ht="36" x14ac:dyDescent="0.2">
      <c r="A43" s="57">
        <v>7</v>
      </c>
      <c r="B43" s="58" t="s">
        <v>75</v>
      </c>
      <c r="C43" s="59" t="s">
        <v>76</v>
      </c>
      <c r="D43" s="60">
        <v>2067.9499999999998</v>
      </c>
      <c r="E43" s="61"/>
      <c r="F43" s="60">
        <v>2067.9499999999998</v>
      </c>
      <c r="G43" s="60">
        <v>1386</v>
      </c>
      <c r="H43" s="60"/>
      <c r="I43" s="60">
        <v>1386</v>
      </c>
      <c r="J43" s="60">
        <v>7512</v>
      </c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>
        <v>7512</v>
      </c>
      <c r="V43" s="27"/>
      <c r="W43" s="27"/>
      <c r="X43" s="27"/>
      <c r="Y43" s="27"/>
      <c r="Z43" s="27"/>
    </row>
    <row r="44" spans="1:26" ht="72" x14ac:dyDescent="0.2">
      <c r="A44" s="57">
        <v>8</v>
      </c>
      <c r="B44" s="58" t="s">
        <v>77</v>
      </c>
      <c r="C44" s="59" t="s">
        <v>53</v>
      </c>
      <c r="D44" s="60">
        <v>418.69</v>
      </c>
      <c r="E44" s="61"/>
      <c r="F44" s="60" t="s">
        <v>78</v>
      </c>
      <c r="G44" s="60">
        <v>4</v>
      </c>
      <c r="H44" s="60"/>
      <c r="I44" s="60" t="s">
        <v>79</v>
      </c>
      <c r="J44" s="60">
        <v>34</v>
      </c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 t="s">
        <v>80</v>
      </c>
      <c r="V44" s="27"/>
      <c r="W44" s="27"/>
      <c r="X44" s="27"/>
      <c r="Y44" s="27"/>
      <c r="Z44" s="27"/>
    </row>
    <row r="45" spans="1:26" ht="18.399999999999999" customHeight="1" x14ac:dyDescent="0.2">
      <c r="A45" s="111" t="s">
        <v>81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27"/>
      <c r="W45" s="27"/>
      <c r="X45" s="27"/>
      <c r="Y45" s="27"/>
      <c r="Z45" s="27"/>
    </row>
    <row r="46" spans="1:26" ht="96" x14ac:dyDescent="0.2">
      <c r="A46" s="57">
        <v>9</v>
      </c>
      <c r="B46" s="58" t="s">
        <v>82</v>
      </c>
      <c r="C46" s="59" t="s">
        <v>83</v>
      </c>
      <c r="D46" s="60">
        <v>134.15</v>
      </c>
      <c r="E46" s="61">
        <v>134.15</v>
      </c>
      <c r="F46" s="60"/>
      <c r="G46" s="60">
        <v>4</v>
      </c>
      <c r="H46" s="60">
        <v>4</v>
      </c>
      <c r="I46" s="60"/>
      <c r="J46" s="60">
        <v>51</v>
      </c>
      <c r="K46" s="61">
        <v>51</v>
      </c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27"/>
      <c r="W46" s="27"/>
      <c r="X46" s="27"/>
      <c r="Y46" s="27"/>
      <c r="Z46" s="27"/>
    </row>
    <row r="47" spans="1:26" ht="120" x14ac:dyDescent="0.2">
      <c r="A47" s="57">
        <v>10</v>
      </c>
      <c r="B47" s="58" t="s">
        <v>84</v>
      </c>
      <c r="C47" s="59" t="s">
        <v>83</v>
      </c>
      <c r="D47" s="60">
        <v>80.489999999999995</v>
      </c>
      <c r="E47" s="61">
        <v>80.489999999999995</v>
      </c>
      <c r="F47" s="60"/>
      <c r="G47" s="60">
        <v>2</v>
      </c>
      <c r="H47" s="60">
        <v>2</v>
      </c>
      <c r="I47" s="60"/>
      <c r="J47" s="60">
        <v>30</v>
      </c>
      <c r="K47" s="61">
        <v>30</v>
      </c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27"/>
      <c r="W47" s="27"/>
      <c r="X47" s="27"/>
      <c r="Y47" s="27"/>
      <c r="Z47" s="27"/>
    </row>
    <row r="48" spans="1:26" ht="18.399999999999999" customHeight="1" x14ac:dyDescent="0.2">
      <c r="A48" s="57"/>
      <c r="B48" s="113" t="s">
        <v>85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27"/>
      <c r="W48" s="27"/>
      <c r="X48" s="27"/>
      <c r="Y48" s="27"/>
      <c r="Z48" s="27"/>
    </row>
    <row r="49" spans="1:26" ht="18.399999999999999" customHeight="1" x14ac:dyDescent="0.2">
      <c r="A49" s="111" t="s">
        <v>86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27"/>
      <c r="W49" s="27"/>
      <c r="X49" s="27"/>
      <c r="Y49" s="27"/>
      <c r="Z49" s="27"/>
    </row>
    <row r="50" spans="1:26" ht="132" x14ac:dyDescent="0.2">
      <c r="A50" s="57">
        <v>11</v>
      </c>
      <c r="B50" s="58" t="s">
        <v>87</v>
      </c>
      <c r="C50" s="59" t="s">
        <v>88</v>
      </c>
      <c r="D50" s="60">
        <v>21530.69</v>
      </c>
      <c r="E50" s="61">
        <v>11152.68</v>
      </c>
      <c r="F50" s="60" t="s">
        <v>89</v>
      </c>
      <c r="G50" s="60">
        <v>32</v>
      </c>
      <c r="H50" s="60">
        <v>17</v>
      </c>
      <c r="I50" s="60" t="s">
        <v>90</v>
      </c>
      <c r="J50" s="60">
        <v>287</v>
      </c>
      <c r="K50" s="61">
        <v>210</v>
      </c>
      <c r="L50" s="61"/>
      <c r="M50" s="61"/>
      <c r="N50" s="61"/>
      <c r="O50" s="61"/>
      <c r="P50" s="61"/>
      <c r="Q50" s="61"/>
      <c r="R50" s="61"/>
      <c r="S50" s="61"/>
      <c r="T50" s="61"/>
      <c r="U50" s="61" t="s">
        <v>91</v>
      </c>
      <c r="V50" s="27"/>
      <c r="W50" s="27"/>
      <c r="X50" s="27"/>
      <c r="Y50" s="27"/>
      <c r="Z50" s="27"/>
    </row>
    <row r="51" spans="1:26" ht="84" x14ac:dyDescent="0.2">
      <c r="A51" s="57">
        <v>12</v>
      </c>
      <c r="B51" s="58" t="s">
        <v>62</v>
      </c>
      <c r="C51" s="59" t="s">
        <v>92</v>
      </c>
      <c r="D51" s="60">
        <v>1320</v>
      </c>
      <c r="E51" s="61" t="s">
        <v>63</v>
      </c>
      <c r="F51" s="60"/>
      <c r="G51" s="60">
        <v>-1782</v>
      </c>
      <c r="H51" s="60" t="s">
        <v>93</v>
      </c>
      <c r="I51" s="60"/>
      <c r="J51" s="60">
        <v>-11982</v>
      </c>
      <c r="K51" s="61" t="s">
        <v>94</v>
      </c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27"/>
      <c r="W51" s="27"/>
      <c r="X51" s="27"/>
      <c r="Y51" s="27"/>
      <c r="Z51" s="27"/>
    </row>
    <row r="52" spans="1:26" ht="18.399999999999999" customHeight="1" x14ac:dyDescent="0.2">
      <c r="A52" s="111" t="s">
        <v>95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27"/>
      <c r="W52" s="27"/>
      <c r="X52" s="27"/>
      <c r="Y52" s="27"/>
      <c r="Z52" s="27"/>
    </row>
    <row r="53" spans="1:26" ht="60" x14ac:dyDescent="0.2">
      <c r="A53" s="57">
        <v>13</v>
      </c>
      <c r="B53" s="58" t="s">
        <v>96</v>
      </c>
      <c r="C53" s="59" t="s">
        <v>97</v>
      </c>
      <c r="D53" s="60">
        <v>6992.7</v>
      </c>
      <c r="E53" s="61">
        <v>1652.22</v>
      </c>
      <c r="F53" s="60" t="s">
        <v>98</v>
      </c>
      <c r="G53" s="60">
        <v>839</v>
      </c>
      <c r="H53" s="60">
        <v>198</v>
      </c>
      <c r="I53" s="60" t="s">
        <v>99</v>
      </c>
      <c r="J53" s="60">
        <v>6326</v>
      </c>
      <c r="K53" s="61">
        <v>2493</v>
      </c>
      <c r="L53" s="61"/>
      <c r="M53" s="61"/>
      <c r="N53" s="61"/>
      <c r="O53" s="61"/>
      <c r="P53" s="61"/>
      <c r="Q53" s="61"/>
      <c r="R53" s="61"/>
      <c r="S53" s="61"/>
      <c r="T53" s="61"/>
      <c r="U53" s="61" t="s">
        <v>100</v>
      </c>
      <c r="V53" s="27"/>
      <c r="W53" s="27"/>
      <c r="X53" s="27"/>
      <c r="Y53" s="27"/>
      <c r="Z53" s="27"/>
    </row>
    <row r="54" spans="1:26" ht="48" x14ac:dyDescent="0.2">
      <c r="A54" s="57">
        <v>14</v>
      </c>
      <c r="B54" s="58" t="s">
        <v>101</v>
      </c>
      <c r="C54" s="59" t="s">
        <v>97</v>
      </c>
      <c r="D54" s="60">
        <v>5547.16</v>
      </c>
      <c r="E54" s="61">
        <v>533.82000000000005</v>
      </c>
      <c r="F54" s="60" t="s">
        <v>102</v>
      </c>
      <c r="G54" s="60">
        <v>666</v>
      </c>
      <c r="H54" s="60">
        <v>64</v>
      </c>
      <c r="I54" s="60" t="s">
        <v>103</v>
      </c>
      <c r="J54" s="60">
        <v>4399</v>
      </c>
      <c r="K54" s="61">
        <v>805</v>
      </c>
      <c r="L54" s="61"/>
      <c r="M54" s="61"/>
      <c r="N54" s="61"/>
      <c r="O54" s="61"/>
      <c r="P54" s="61"/>
      <c r="Q54" s="61"/>
      <c r="R54" s="61"/>
      <c r="S54" s="61"/>
      <c r="T54" s="61"/>
      <c r="U54" s="61" t="s">
        <v>104</v>
      </c>
      <c r="V54" s="27"/>
      <c r="W54" s="27"/>
      <c r="X54" s="27"/>
      <c r="Y54" s="27"/>
      <c r="Z54" s="27"/>
    </row>
    <row r="55" spans="1:26" ht="84" x14ac:dyDescent="0.2">
      <c r="A55" s="57">
        <v>15</v>
      </c>
      <c r="B55" s="58" t="s">
        <v>105</v>
      </c>
      <c r="C55" s="59">
        <v>12</v>
      </c>
      <c r="D55" s="60">
        <v>2000</v>
      </c>
      <c r="E55" s="61" t="s">
        <v>106</v>
      </c>
      <c r="F55" s="60"/>
      <c r="G55" s="60">
        <v>24000</v>
      </c>
      <c r="H55" s="60" t="s">
        <v>107</v>
      </c>
      <c r="I55" s="60"/>
      <c r="J55" s="60">
        <v>107403</v>
      </c>
      <c r="K55" s="61" t="s">
        <v>108</v>
      </c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27"/>
      <c r="W55" s="27"/>
      <c r="X55" s="27"/>
      <c r="Y55" s="27"/>
      <c r="Z55" s="27"/>
    </row>
    <row r="56" spans="1:26" ht="84" x14ac:dyDescent="0.2">
      <c r="A56" s="57">
        <v>16</v>
      </c>
      <c r="B56" s="58" t="s">
        <v>105</v>
      </c>
      <c r="C56" s="59" t="s">
        <v>109</v>
      </c>
      <c r="D56" s="60">
        <v>2000</v>
      </c>
      <c r="E56" s="61" t="s">
        <v>106</v>
      </c>
      <c r="F56" s="60"/>
      <c r="G56" s="60">
        <v>-21600</v>
      </c>
      <c r="H56" s="60" t="s">
        <v>110</v>
      </c>
      <c r="I56" s="60"/>
      <c r="J56" s="60">
        <v>-96662</v>
      </c>
      <c r="K56" s="61" t="s">
        <v>111</v>
      </c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27"/>
      <c r="W56" s="27"/>
      <c r="X56" s="27"/>
      <c r="Y56" s="27"/>
      <c r="Z56" s="27"/>
    </row>
    <row r="57" spans="1:26" ht="72" x14ac:dyDescent="0.2">
      <c r="A57" s="62">
        <v>17</v>
      </c>
      <c r="B57" s="63" t="s">
        <v>112</v>
      </c>
      <c r="C57" s="64" t="s">
        <v>113</v>
      </c>
      <c r="D57" s="65">
        <v>318.57</v>
      </c>
      <c r="E57" s="66">
        <v>196.8</v>
      </c>
      <c r="F57" s="65">
        <v>121.77</v>
      </c>
      <c r="G57" s="65">
        <v>293</v>
      </c>
      <c r="H57" s="65">
        <v>181</v>
      </c>
      <c r="I57" s="65">
        <v>112</v>
      </c>
      <c r="J57" s="65">
        <v>2945</v>
      </c>
      <c r="K57" s="66">
        <v>2276</v>
      </c>
      <c r="L57" s="66"/>
      <c r="M57" s="66"/>
      <c r="N57" s="66"/>
      <c r="O57" s="66"/>
      <c r="P57" s="66"/>
      <c r="Q57" s="66"/>
      <c r="R57" s="66"/>
      <c r="S57" s="66"/>
      <c r="T57" s="66"/>
      <c r="U57" s="66">
        <v>669</v>
      </c>
      <c r="V57" s="27"/>
      <c r="W57" s="27"/>
      <c r="X57" s="27"/>
      <c r="Y57" s="27"/>
      <c r="Z57" s="27"/>
    </row>
    <row r="58" spans="1:26" x14ac:dyDescent="0.2">
      <c r="A58" s="114" t="s">
        <v>114</v>
      </c>
      <c r="B58" s="115"/>
      <c r="C58" s="115"/>
      <c r="D58" s="115"/>
      <c r="E58" s="115"/>
      <c r="F58" s="115"/>
      <c r="G58" s="68">
        <v>7569</v>
      </c>
      <c r="H58" s="68"/>
      <c r="I58" s="68"/>
      <c r="J58" s="68">
        <v>51453</v>
      </c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27"/>
      <c r="W58" s="27"/>
      <c r="X58" s="27"/>
      <c r="Y58" s="27"/>
      <c r="Z58" s="27"/>
    </row>
    <row r="59" spans="1:26" ht="36" x14ac:dyDescent="0.2">
      <c r="A59" s="107" t="s">
        <v>115</v>
      </c>
      <c r="B59" s="108"/>
      <c r="C59" s="108"/>
      <c r="D59" s="108"/>
      <c r="E59" s="108"/>
      <c r="F59" s="108"/>
      <c r="G59" s="60">
        <v>6022</v>
      </c>
      <c r="H59" s="60" t="s">
        <v>116</v>
      </c>
      <c r="I59" s="60" t="s">
        <v>117</v>
      </c>
      <c r="J59" s="60">
        <v>35314</v>
      </c>
      <c r="K59" s="61" t="s">
        <v>118</v>
      </c>
      <c r="L59" s="61"/>
      <c r="M59" s="61"/>
      <c r="N59" s="61"/>
      <c r="O59" s="61"/>
      <c r="P59" s="61"/>
      <c r="Q59" s="61"/>
      <c r="R59" s="61"/>
      <c r="S59" s="61"/>
      <c r="T59" s="61"/>
      <c r="U59" s="61" t="s">
        <v>119</v>
      </c>
      <c r="V59" s="27"/>
      <c r="W59" s="27"/>
      <c r="X59" s="27"/>
      <c r="Y59" s="27"/>
      <c r="Z59" s="27"/>
    </row>
    <row r="60" spans="1:26" x14ac:dyDescent="0.2">
      <c r="A60" s="107" t="s">
        <v>120</v>
      </c>
      <c r="B60" s="108"/>
      <c r="C60" s="108"/>
      <c r="D60" s="108"/>
      <c r="E60" s="108"/>
      <c r="F60" s="108"/>
      <c r="G60" s="60"/>
      <c r="H60" s="60"/>
      <c r="I60" s="60"/>
      <c r="J60" s="60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27"/>
      <c r="W60" s="27"/>
      <c r="X60" s="27"/>
      <c r="Y60" s="27"/>
      <c r="Z60" s="27"/>
    </row>
    <row r="61" spans="1:26" x14ac:dyDescent="0.2">
      <c r="A61" s="107" t="s">
        <v>121</v>
      </c>
      <c r="B61" s="108"/>
      <c r="C61" s="108"/>
      <c r="D61" s="108"/>
      <c r="E61" s="108"/>
      <c r="F61" s="108"/>
      <c r="G61" s="60">
        <v>678</v>
      </c>
      <c r="H61" s="60"/>
      <c r="I61" s="60"/>
      <c r="J61" s="60">
        <v>8514</v>
      </c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27"/>
      <c r="W61" s="27"/>
      <c r="X61" s="27"/>
      <c r="Y61" s="27"/>
      <c r="Z61" s="27"/>
    </row>
    <row r="62" spans="1:26" x14ac:dyDescent="0.2">
      <c r="A62" s="107" t="s">
        <v>122</v>
      </c>
      <c r="B62" s="108"/>
      <c r="C62" s="108"/>
      <c r="D62" s="108"/>
      <c r="E62" s="108"/>
      <c r="F62" s="108"/>
      <c r="G62" s="60">
        <v>2620</v>
      </c>
      <c r="H62" s="60"/>
      <c r="I62" s="60"/>
      <c r="J62" s="60">
        <v>12212</v>
      </c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27"/>
      <c r="W62" s="27"/>
      <c r="X62" s="27"/>
      <c r="Y62" s="27"/>
      <c r="Z62" s="27"/>
    </row>
    <row r="63" spans="1:26" x14ac:dyDescent="0.2">
      <c r="A63" s="107" t="s">
        <v>123</v>
      </c>
      <c r="B63" s="108"/>
      <c r="C63" s="108"/>
      <c r="D63" s="108"/>
      <c r="E63" s="108"/>
      <c r="F63" s="108"/>
      <c r="G63" s="60">
        <v>2858</v>
      </c>
      <c r="H63" s="60"/>
      <c r="I63" s="60"/>
      <c r="J63" s="60">
        <v>16260</v>
      </c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27"/>
      <c r="W63" s="27"/>
      <c r="X63" s="27"/>
      <c r="Y63" s="27"/>
      <c r="Z63" s="27"/>
    </row>
    <row r="64" spans="1:26" x14ac:dyDescent="0.2">
      <c r="A64" s="116" t="s">
        <v>124</v>
      </c>
      <c r="B64" s="117"/>
      <c r="C64" s="117"/>
      <c r="D64" s="117"/>
      <c r="E64" s="117"/>
      <c r="F64" s="117"/>
      <c r="G64" s="67">
        <v>929</v>
      </c>
      <c r="H64" s="67"/>
      <c r="I64" s="67"/>
      <c r="J64" s="67">
        <v>9931</v>
      </c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27"/>
      <c r="W64" s="27"/>
      <c r="X64" s="27"/>
      <c r="Y64" s="27"/>
      <c r="Z64" s="27"/>
    </row>
    <row r="65" spans="1:26" x14ac:dyDescent="0.2">
      <c r="A65" s="116" t="s">
        <v>125</v>
      </c>
      <c r="B65" s="117"/>
      <c r="C65" s="117"/>
      <c r="D65" s="117"/>
      <c r="E65" s="117"/>
      <c r="F65" s="117"/>
      <c r="G65" s="67">
        <v>618</v>
      </c>
      <c r="H65" s="67"/>
      <c r="I65" s="67"/>
      <c r="J65" s="67">
        <v>6208</v>
      </c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27"/>
      <c r="W65" s="27"/>
      <c r="X65" s="27"/>
      <c r="Y65" s="27"/>
      <c r="Z65" s="27"/>
    </row>
    <row r="66" spans="1:26" x14ac:dyDescent="0.2">
      <c r="A66" s="116" t="s">
        <v>126</v>
      </c>
      <c r="B66" s="117"/>
      <c r="C66" s="117"/>
      <c r="D66" s="117"/>
      <c r="E66" s="117"/>
      <c r="F66" s="117"/>
      <c r="G66" s="67"/>
      <c r="H66" s="67"/>
      <c r="I66" s="67"/>
      <c r="J66" s="67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27"/>
      <c r="W66" s="27"/>
      <c r="X66" s="27"/>
      <c r="Y66" s="27"/>
      <c r="Z66" s="27"/>
    </row>
    <row r="67" spans="1:26" ht="30" customHeight="1" x14ac:dyDescent="0.2">
      <c r="A67" s="107" t="s">
        <v>127</v>
      </c>
      <c r="B67" s="108"/>
      <c r="C67" s="108"/>
      <c r="D67" s="108"/>
      <c r="E67" s="108"/>
      <c r="F67" s="108"/>
      <c r="G67" s="60">
        <v>1493</v>
      </c>
      <c r="H67" s="60"/>
      <c r="I67" s="60"/>
      <c r="J67" s="60">
        <v>8599</v>
      </c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27"/>
      <c r="W67" s="27"/>
      <c r="X67" s="27"/>
      <c r="Y67" s="27"/>
      <c r="Z67" s="27"/>
    </row>
    <row r="68" spans="1:26" ht="30" customHeight="1" x14ac:dyDescent="0.2">
      <c r="A68" s="107" t="s">
        <v>128</v>
      </c>
      <c r="B68" s="108"/>
      <c r="C68" s="108"/>
      <c r="D68" s="108"/>
      <c r="E68" s="108"/>
      <c r="F68" s="108"/>
      <c r="G68" s="60">
        <v>70</v>
      </c>
      <c r="H68" s="60"/>
      <c r="I68" s="60"/>
      <c r="J68" s="60">
        <v>468</v>
      </c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27"/>
      <c r="W68" s="27"/>
      <c r="X68" s="27"/>
      <c r="Y68" s="27"/>
      <c r="Z68" s="27"/>
    </row>
    <row r="69" spans="1:26" ht="30" customHeight="1" x14ac:dyDescent="0.2">
      <c r="A69" s="107" t="s">
        <v>129</v>
      </c>
      <c r="B69" s="108"/>
      <c r="C69" s="108"/>
      <c r="D69" s="108"/>
      <c r="E69" s="108"/>
      <c r="F69" s="108"/>
      <c r="G69" s="60">
        <v>471</v>
      </c>
      <c r="H69" s="60"/>
      <c r="I69" s="60"/>
      <c r="J69" s="60">
        <v>4009</v>
      </c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27"/>
      <c r="W69" s="27"/>
      <c r="X69" s="27"/>
      <c r="Y69" s="27"/>
      <c r="Z69" s="27"/>
    </row>
    <row r="70" spans="1:26" x14ac:dyDescent="0.2">
      <c r="A70" s="107" t="s">
        <v>130</v>
      </c>
      <c r="B70" s="108"/>
      <c r="C70" s="108"/>
      <c r="D70" s="108"/>
      <c r="E70" s="108"/>
      <c r="F70" s="108"/>
      <c r="G70" s="60">
        <v>5535</v>
      </c>
      <c r="H70" s="60"/>
      <c r="I70" s="60"/>
      <c r="J70" s="60">
        <v>38377</v>
      </c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27"/>
      <c r="W70" s="27"/>
      <c r="X70" s="27"/>
      <c r="Y70" s="27"/>
      <c r="Z70" s="27"/>
    </row>
    <row r="71" spans="1:26" x14ac:dyDescent="0.2">
      <c r="A71" s="107" t="s">
        <v>131</v>
      </c>
      <c r="B71" s="108"/>
      <c r="C71" s="108"/>
      <c r="D71" s="108"/>
      <c r="E71" s="108"/>
      <c r="F71" s="108"/>
      <c r="G71" s="60">
        <v>7569</v>
      </c>
      <c r="H71" s="60"/>
      <c r="I71" s="60"/>
      <c r="J71" s="60">
        <v>51453</v>
      </c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27"/>
      <c r="W71" s="27"/>
      <c r="X71" s="27"/>
      <c r="Y71" s="27"/>
      <c r="Z71" s="27"/>
    </row>
    <row r="72" spans="1:26" x14ac:dyDescent="0.2">
      <c r="A72" s="116" t="s">
        <v>132</v>
      </c>
      <c r="B72" s="117"/>
      <c r="C72" s="117"/>
      <c r="D72" s="117"/>
      <c r="E72" s="117"/>
      <c r="F72" s="117"/>
      <c r="G72" s="67">
        <v>7569</v>
      </c>
      <c r="H72" s="67"/>
      <c r="I72" s="67"/>
      <c r="J72" s="67">
        <v>51453</v>
      </c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27"/>
      <c r="W72" s="27"/>
      <c r="X72" s="27"/>
      <c r="Y72" s="27"/>
      <c r="Z72" s="27"/>
    </row>
    <row r="73" spans="1:26" ht="12.75" customHeight="1" x14ac:dyDescent="0.2">
      <c r="A73" s="116" t="s">
        <v>278</v>
      </c>
      <c r="B73" s="117"/>
      <c r="C73" s="117"/>
      <c r="D73" s="117"/>
      <c r="E73" s="117"/>
      <c r="F73" s="117"/>
      <c r="G73" s="67"/>
      <c r="H73" s="67"/>
      <c r="I73" s="67"/>
      <c r="J73" s="67">
        <f>J72*18%</f>
        <v>9261.5399999999991</v>
      </c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27"/>
      <c r="W73" s="27"/>
      <c r="X73" s="27"/>
      <c r="Y73" s="27"/>
      <c r="Z73" s="27"/>
    </row>
    <row r="74" spans="1:26" ht="12.75" customHeight="1" x14ac:dyDescent="0.2">
      <c r="A74" s="116" t="s">
        <v>279</v>
      </c>
      <c r="B74" s="117"/>
      <c r="C74" s="117"/>
      <c r="D74" s="117"/>
      <c r="E74" s="117"/>
      <c r="F74" s="117"/>
      <c r="G74" s="67"/>
      <c r="H74" s="67"/>
      <c r="I74" s="67"/>
      <c r="J74" s="67">
        <f>J73+J72</f>
        <v>60714.54</v>
      </c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27"/>
      <c r="W74" s="27"/>
      <c r="X74" s="27"/>
      <c r="Y74" s="27"/>
      <c r="Z74" s="27"/>
    </row>
    <row r="75" spans="1:26" x14ac:dyDescent="0.2">
      <c r="A75" s="22"/>
      <c r="B75" s="23"/>
      <c r="C75" s="24"/>
      <c r="D75" s="25"/>
      <c r="E75" s="26"/>
      <c r="F75" s="25"/>
      <c r="G75" s="25"/>
      <c r="H75" s="25"/>
      <c r="I75" s="25"/>
      <c r="J75" s="25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7"/>
      <c r="W75" s="27"/>
      <c r="X75" s="27"/>
      <c r="Y75" s="27"/>
      <c r="Z75" s="27"/>
    </row>
    <row r="76" spans="1:26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7"/>
      <c r="W76" s="27"/>
      <c r="X76" s="27"/>
      <c r="Y76" s="27"/>
      <c r="Z76" s="27"/>
    </row>
    <row r="77" spans="1:26" x14ac:dyDescent="0.2">
      <c r="B77" s="1" t="s">
        <v>280</v>
      </c>
      <c r="E77" s="1" t="s">
        <v>281</v>
      </c>
      <c r="M77" s="26"/>
      <c r="N77" s="26"/>
      <c r="O77" s="26"/>
      <c r="P77" s="26"/>
      <c r="Q77" s="26"/>
      <c r="R77" s="26"/>
      <c r="S77" s="26"/>
      <c r="T77" s="26"/>
      <c r="U77" s="26"/>
      <c r="V77" s="27"/>
      <c r="W77" s="27"/>
      <c r="X77" s="27"/>
      <c r="Y77" s="27"/>
      <c r="Z77" s="27"/>
    </row>
    <row r="78" spans="1:26" x14ac:dyDescent="0.2">
      <c r="V78" s="29"/>
      <c r="W78" s="29"/>
      <c r="X78" s="29"/>
      <c r="Y78" s="29"/>
      <c r="Z78" s="29"/>
    </row>
    <row r="79" spans="1:26" x14ac:dyDescent="0.2">
      <c r="B79" s="1" t="s">
        <v>282</v>
      </c>
      <c r="C79" s="1" t="s">
        <v>283</v>
      </c>
      <c r="E79" s="1" t="s">
        <v>284</v>
      </c>
    </row>
    <row r="80" spans="1:26" x14ac:dyDescent="0.2">
      <c r="A80" s="5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2">
      <c r="A81" s="29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x14ac:dyDescent="0.2">
      <c r="A82" s="5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x14ac:dyDescent="0.2">
      <c r="A83" s="1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4"/>
      <c r="W83" s="4"/>
      <c r="X83" s="4"/>
      <c r="Y83" s="4"/>
      <c r="Z83" s="4"/>
    </row>
    <row r="84" spans="1:26" x14ac:dyDescent="0.2">
      <c r="V84" s="29"/>
      <c r="W84" s="29"/>
      <c r="X84" s="29"/>
      <c r="Y84" s="29"/>
      <c r="Z84" s="29"/>
    </row>
  </sheetData>
  <mergeCells count="48">
    <mergeCell ref="A15:L15"/>
    <mergeCell ref="A73:F73"/>
    <mergeCell ref="A74:F74"/>
    <mergeCell ref="A70:F70"/>
    <mergeCell ref="A71:F71"/>
    <mergeCell ref="A72:F72"/>
    <mergeCell ref="A64:F64"/>
    <mergeCell ref="A65:F65"/>
    <mergeCell ref="A66:F66"/>
    <mergeCell ref="A67:F67"/>
    <mergeCell ref="A68:F68"/>
    <mergeCell ref="A69:F69"/>
    <mergeCell ref="A63:F63"/>
    <mergeCell ref="A35:U35"/>
    <mergeCell ref="A37:U37"/>
    <mergeCell ref="A45:U45"/>
    <mergeCell ref="B48:U48"/>
    <mergeCell ref="A49:U49"/>
    <mergeCell ref="A52:U52"/>
    <mergeCell ref="A58:F58"/>
    <mergeCell ref="A59:F59"/>
    <mergeCell ref="A60:F60"/>
    <mergeCell ref="A61:F61"/>
    <mergeCell ref="A62:F62"/>
    <mergeCell ref="G26:H26"/>
    <mergeCell ref="J26:K26"/>
    <mergeCell ref="J32:J33"/>
    <mergeCell ref="G31:I31"/>
    <mergeCell ref="G21:I21"/>
    <mergeCell ref="G25:H25"/>
    <mergeCell ref="J22:K22"/>
    <mergeCell ref="J25:K25"/>
    <mergeCell ref="G23:H23"/>
    <mergeCell ref="G24:H24"/>
    <mergeCell ref="J31:U31"/>
    <mergeCell ref="G32:G33"/>
    <mergeCell ref="J23:K23"/>
    <mergeCell ref="J24:K24"/>
    <mergeCell ref="G22:H22"/>
    <mergeCell ref="A31:A33"/>
    <mergeCell ref="B31:B33"/>
    <mergeCell ref="C31:C33"/>
    <mergeCell ref="D31:F31"/>
    <mergeCell ref="D32:D33"/>
    <mergeCell ref="A17:U17"/>
    <mergeCell ref="A18:U18"/>
    <mergeCell ref="A19:U19"/>
    <mergeCell ref="J21:U2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92"/>
  <sheetViews>
    <sheetView showGridLines="0" workbookViewId="0">
      <selection activeCell="D19" sqref="D19"/>
    </sheetView>
  </sheetViews>
  <sheetFormatPr defaultColWidth="9.140625"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36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37</v>
      </c>
      <c r="B4" s="4"/>
      <c r="C4" s="4"/>
      <c r="D4" s="4"/>
      <c r="L4" s="32"/>
    </row>
    <row r="5" spans="1:23" s="5" customFormat="1" ht="15" x14ac:dyDescent="0.25">
      <c r="A5" s="94" t="s">
        <v>133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95" t="s">
        <v>32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95" t="s">
        <v>39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96" t="s">
        <v>2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" x14ac:dyDescent="0.2">
      <c r="G10" s="127" t="s">
        <v>18</v>
      </c>
      <c r="H10" s="128"/>
      <c r="I10" s="128"/>
      <c r="J10" s="127" t="s">
        <v>19</v>
      </c>
      <c r="K10" s="128"/>
      <c r="L10" s="128"/>
      <c r="M10" s="129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3</v>
      </c>
      <c r="G11" s="103">
        <f>7569/1000</f>
        <v>7.569</v>
      </c>
      <c r="H11" s="104"/>
      <c r="I11" s="34" t="s">
        <v>4</v>
      </c>
      <c r="J11" s="105">
        <f>51453/1000</f>
        <v>51.453000000000003</v>
      </c>
      <c r="K11" s="106"/>
      <c r="L11" s="35"/>
      <c r="M11" s="7" t="s">
        <v>4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34</v>
      </c>
      <c r="F12" s="10"/>
      <c r="G12" s="103">
        <f>0/1000</f>
        <v>0</v>
      </c>
      <c r="H12" s="104"/>
      <c r="I12" s="7" t="s">
        <v>4</v>
      </c>
      <c r="J12" s="105">
        <f>0/1000</f>
        <v>0</v>
      </c>
      <c r="K12" s="106"/>
      <c r="L12" s="35"/>
      <c r="M12" s="7" t="s">
        <v>4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35</v>
      </c>
      <c r="F13" s="10"/>
      <c r="G13" s="103">
        <f>0/1000</f>
        <v>0</v>
      </c>
      <c r="H13" s="104"/>
      <c r="I13" s="7" t="s">
        <v>4</v>
      </c>
      <c r="J13" s="105">
        <f>0/1000</f>
        <v>0</v>
      </c>
      <c r="K13" s="106"/>
      <c r="L13" s="35"/>
      <c r="M13" s="7" t="s">
        <v>4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5</v>
      </c>
      <c r="G14" s="103">
        <f>(O14+O15)/1000</f>
        <v>6.0099999999999994E-2</v>
      </c>
      <c r="H14" s="104"/>
      <c r="I14" s="34" t="s">
        <v>6</v>
      </c>
      <c r="J14" s="105">
        <f>(P14+P15)/1000</f>
        <v>6.0099999999999994E-2</v>
      </c>
      <c r="K14" s="106"/>
      <c r="L14" s="11">
        <v>544</v>
      </c>
      <c r="M14" s="7" t="s">
        <v>6</v>
      </c>
      <c r="N14" s="36"/>
      <c r="O14" s="11">
        <v>50.44</v>
      </c>
      <c r="P14" s="12">
        <v>50.44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7</v>
      </c>
      <c r="G15" s="103">
        <f>678/1000</f>
        <v>0.67800000000000005</v>
      </c>
      <c r="H15" s="104"/>
      <c r="I15" s="34" t="s">
        <v>4</v>
      </c>
      <c r="J15" s="105">
        <f>8514/1000</f>
        <v>8.5139999999999993</v>
      </c>
      <c r="K15" s="106"/>
      <c r="L15" s="12">
        <v>6842</v>
      </c>
      <c r="M15" s="7" t="s">
        <v>4</v>
      </c>
      <c r="N15" s="36"/>
      <c r="O15" s="11">
        <v>9.66</v>
      </c>
      <c r="P15" s="12">
        <v>9.66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134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1672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267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118" t="s">
        <v>8</v>
      </c>
      <c r="B20" s="118" t="s">
        <v>0</v>
      </c>
      <c r="C20" s="118" t="s">
        <v>20</v>
      </c>
      <c r="D20" s="40" t="s">
        <v>21</v>
      </c>
      <c r="E20" s="118" t="s">
        <v>22</v>
      </c>
      <c r="F20" s="122" t="s">
        <v>23</v>
      </c>
      <c r="G20" s="123"/>
      <c r="H20" s="122" t="s">
        <v>24</v>
      </c>
      <c r="I20" s="126"/>
      <c r="J20" s="126"/>
      <c r="K20" s="123"/>
      <c r="L20" s="41"/>
      <c r="M20" s="118" t="s">
        <v>25</v>
      </c>
      <c r="N20" s="118" t="s">
        <v>26</v>
      </c>
    </row>
    <row r="21" spans="1:23" s="21" customFormat="1" ht="19.5" customHeight="1" thickBot="1" x14ac:dyDescent="0.25">
      <c r="A21" s="119"/>
      <c r="B21" s="119"/>
      <c r="C21" s="119"/>
      <c r="D21" s="118" t="s">
        <v>31</v>
      </c>
      <c r="E21" s="119"/>
      <c r="F21" s="124"/>
      <c r="G21" s="125"/>
      <c r="H21" s="120" t="s">
        <v>27</v>
      </c>
      <c r="I21" s="121"/>
      <c r="J21" s="120" t="s">
        <v>28</v>
      </c>
      <c r="K21" s="121"/>
      <c r="L21" s="42"/>
      <c r="M21" s="119"/>
      <c r="N21" s="119"/>
    </row>
    <row r="22" spans="1:23" s="21" customFormat="1" ht="19.5" customHeight="1" x14ac:dyDescent="0.2">
      <c r="A22" s="119"/>
      <c r="B22" s="119"/>
      <c r="C22" s="119"/>
      <c r="D22" s="119"/>
      <c r="E22" s="119"/>
      <c r="F22" s="70" t="s">
        <v>29</v>
      </c>
      <c r="G22" s="70" t="s">
        <v>30</v>
      </c>
      <c r="H22" s="70" t="s">
        <v>29</v>
      </c>
      <c r="I22" s="70" t="s">
        <v>30</v>
      </c>
      <c r="J22" s="70" t="s">
        <v>29</v>
      </c>
      <c r="K22" s="70" t="s">
        <v>30</v>
      </c>
      <c r="L22" s="42"/>
      <c r="M22" s="119"/>
      <c r="N22" s="119"/>
    </row>
    <row r="23" spans="1:23" x14ac:dyDescent="0.2">
      <c r="A23" s="71">
        <v>1</v>
      </c>
      <c r="B23" s="71">
        <v>2</v>
      </c>
      <c r="C23" s="71">
        <v>3</v>
      </c>
      <c r="D23" s="71">
        <v>4</v>
      </c>
      <c r="E23" s="71">
        <v>5</v>
      </c>
      <c r="F23" s="71">
        <v>6</v>
      </c>
      <c r="G23" s="71">
        <v>7</v>
      </c>
      <c r="H23" s="71">
        <v>8</v>
      </c>
      <c r="I23" s="71">
        <v>9</v>
      </c>
      <c r="J23" s="71">
        <v>10</v>
      </c>
      <c r="K23" s="71">
        <v>11</v>
      </c>
      <c r="L23" s="72"/>
      <c r="M23" s="71">
        <v>12</v>
      </c>
      <c r="N23" s="71">
        <v>13</v>
      </c>
    </row>
    <row r="24" spans="1:23" s="4" customFormat="1" ht="18.399999999999999" customHeight="1" x14ac:dyDescent="0.2">
      <c r="A24" s="130" t="s">
        <v>134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3" s="4" customFormat="1" ht="18.399999999999999" customHeight="1" x14ac:dyDescent="0.2">
      <c r="A25" s="130" t="s">
        <v>135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</row>
    <row r="26" spans="1:23" ht="24" x14ac:dyDescent="0.2">
      <c r="A26" s="73">
        <v>1</v>
      </c>
      <c r="B26" s="74" t="s">
        <v>136</v>
      </c>
      <c r="C26" s="58" t="s">
        <v>137</v>
      </c>
      <c r="D26" s="75" t="s">
        <v>138</v>
      </c>
      <c r="E26" s="76">
        <v>1.33</v>
      </c>
      <c r="F26" s="60" t="s">
        <v>139</v>
      </c>
      <c r="G26" s="60">
        <v>13.74</v>
      </c>
      <c r="H26" s="77"/>
      <c r="I26" s="77"/>
      <c r="J26" s="60" t="s">
        <v>140</v>
      </c>
      <c r="K26" s="60">
        <v>172.83</v>
      </c>
      <c r="L26" s="78"/>
      <c r="M26" s="77">
        <f t="shared" ref="M26:M37" si="0">IF(ISNUMBER(K26/G26),IF(NOT(K26/G26=0),K26/G26, " "), " ")</f>
        <v>12.578602620087336</v>
      </c>
      <c r="N26" s="75"/>
    </row>
    <row r="27" spans="1:23" s="4" customFormat="1" ht="24" x14ac:dyDescent="0.2">
      <c r="A27" s="73">
        <v>2</v>
      </c>
      <c r="B27" s="74" t="s">
        <v>141</v>
      </c>
      <c r="C27" s="58" t="s">
        <v>142</v>
      </c>
      <c r="D27" s="75" t="s">
        <v>138</v>
      </c>
      <c r="E27" s="76">
        <v>6.15</v>
      </c>
      <c r="F27" s="60" t="s">
        <v>143</v>
      </c>
      <c r="G27" s="60">
        <v>64.08</v>
      </c>
      <c r="H27" s="77"/>
      <c r="I27" s="77"/>
      <c r="J27" s="60" t="s">
        <v>144</v>
      </c>
      <c r="K27" s="60">
        <v>805.77</v>
      </c>
      <c r="L27" s="78"/>
      <c r="M27" s="77">
        <f t="shared" si="0"/>
        <v>12.57443820224719</v>
      </c>
      <c r="N27" s="75"/>
    </row>
    <row r="28" spans="1:23" s="4" customFormat="1" ht="24" x14ac:dyDescent="0.2">
      <c r="A28" s="73">
        <v>3</v>
      </c>
      <c r="B28" s="74" t="s">
        <v>145</v>
      </c>
      <c r="C28" s="58" t="s">
        <v>146</v>
      </c>
      <c r="D28" s="75" t="s">
        <v>138</v>
      </c>
      <c r="E28" s="76">
        <v>18.7</v>
      </c>
      <c r="F28" s="60" t="s">
        <v>147</v>
      </c>
      <c r="G28" s="60">
        <v>198.22</v>
      </c>
      <c r="H28" s="77"/>
      <c r="I28" s="77"/>
      <c r="J28" s="60" t="s">
        <v>148</v>
      </c>
      <c r="K28" s="60">
        <v>2492.9</v>
      </c>
      <c r="L28" s="78"/>
      <c r="M28" s="77">
        <f t="shared" si="0"/>
        <v>12.576430229038444</v>
      </c>
      <c r="N28" s="75"/>
    </row>
    <row r="29" spans="1:23" s="4" customFormat="1" ht="24" x14ac:dyDescent="0.2">
      <c r="A29" s="73">
        <v>4</v>
      </c>
      <c r="B29" s="74" t="s">
        <v>149</v>
      </c>
      <c r="C29" s="58" t="s">
        <v>150</v>
      </c>
      <c r="D29" s="75" t="s">
        <v>138</v>
      </c>
      <c r="E29" s="76">
        <v>16.940000000000001</v>
      </c>
      <c r="F29" s="60" t="s">
        <v>151</v>
      </c>
      <c r="G29" s="60">
        <v>181.09</v>
      </c>
      <c r="H29" s="77"/>
      <c r="I29" s="77"/>
      <c r="J29" s="60" t="s">
        <v>152</v>
      </c>
      <c r="K29" s="60">
        <v>2276.4</v>
      </c>
      <c r="L29" s="78"/>
      <c r="M29" s="77">
        <f t="shared" si="0"/>
        <v>12.570545032856591</v>
      </c>
      <c r="N29" s="75"/>
    </row>
    <row r="30" spans="1:23" s="4" customFormat="1" ht="24" x14ac:dyDescent="0.2">
      <c r="A30" s="73">
        <v>5</v>
      </c>
      <c r="B30" s="74" t="s">
        <v>153</v>
      </c>
      <c r="C30" s="58" t="s">
        <v>154</v>
      </c>
      <c r="D30" s="75" t="s">
        <v>138</v>
      </c>
      <c r="E30" s="76">
        <v>3.35</v>
      </c>
      <c r="F30" s="60" t="s">
        <v>155</v>
      </c>
      <c r="G30" s="60">
        <v>36.11</v>
      </c>
      <c r="H30" s="77"/>
      <c r="I30" s="77"/>
      <c r="J30" s="60" t="s">
        <v>156</v>
      </c>
      <c r="K30" s="60">
        <v>454.26</v>
      </c>
      <c r="L30" s="78"/>
      <c r="M30" s="77">
        <f t="shared" si="0"/>
        <v>12.579894765992799</v>
      </c>
      <c r="N30" s="75"/>
    </row>
    <row r="31" spans="1:23" ht="24" x14ac:dyDescent="0.2">
      <c r="A31" s="73">
        <v>6</v>
      </c>
      <c r="B31" s="74" t="s">
        <v>157</v>
      </c>
      <c r="C31" s="58" t="s">
        <v>158</v>
      </c>
      <c r="D31" s="75" t="s">
        <v>138</v>
      </c>
      <c r="E31" s="76">
        <v>0.56000000000000005</v>
      </c>
      <c r="F31" s="60" t="s">
        <v>159</v>
      </c>
      <c r="G31" s="60">
        <v>6.35</v>
      </c>
      <c r="H31" s="77"/>
      <c r="I31" s="77"/>
      <c r="J31" s="60" t="s">
        <v>160</v>
      </c>
      <c r="K31" s="60">
        <v>79.87</v>
      </c>
      <c r="L31" s="78"/>
      <c r="M31" s="77">
        <f t="shared" si="0"/>
        <v>12.577952755905514</v>
      </c>
      <c r="N31" s="75"/>
    </row>
    <row r="32" spans="1:23" ht="24" x14ac:dyDescent="0.2">
      <c r="A32" s="73">
        <v>7</v>
      </c>
      <c r="B32" s="74" t="s">
        <v>161</v>
      </c>
      <c r="C32" s="58" t="s">
        <v>162</v>
      </c>
      <c r="D32" s="75" t="s">
        <v>138</v>
      </c>
      <c r="E32" s="76">
        <v>3.41</v>
      </c>
      <c r="F32" s="60" t="s">
        <v>163</v>
      </c>
      <c r="G32" s="60">
        <v>44.64</v>
      </c>
      <c r="H32" s="77"/>
      <c r="I32" s="77"/>
      <c r="J32" s="60" t="s">
        <v>164</v>
      </c>
      <c r="K32" s="60">
        <v>560.95000000000005</v>
      </c>
      <c r="L32" s="78"/>
      <c r="M32" s="77">
        <f t="shared" si="0"/>
        <v>12.566084229390682</v>
      </c>
      <c r="N32" s="75"/>
    </row>
    <row r="33" spans="1:14" s="92" customFormat="1" x14ac:dyDescent="0.2">
      <c r="A33" s="88"/>
      <c r="B33" s="89"/>
      <c r="C33" s="90" t="s">
        <v>265</v>
      </c>
      <c r="D33" s="87" t="s">
        <v>266</v>
      </c>
      <c r="E33" s="91"/>
      <c r="F33" s="67"/>
      <c r="G33" s="67">
        <v>544.23</v>
      </c>
      <c r="H33" s="85"/>
      <c r="I33" s="85"/>
      <c r="J33" s="67"/>
      <c r="K33" s="67">
        <v>6842.98</v>
      </c>
      <c r="L33" s="86"/>
      <c r="M33" s="85">
        <f t="shared" si="0"/>
        <v>12.57369127023501</v>
      </c>
      <c r="N33" s="87"/>
    </row>
    <row r="34" spans="1:14" s="92" customFormat="1" x14ac:dyDescent="0.2">
      <c r="A34" s="88"/>
      <c r="B34" s="89"/>
      <c r="C34" s="90" t="s">
        <v>265</v>
      </c>
      <c r="D34" s="87" t="s">
        <v>266</v>
      </c>
      <c r="E34" s="91"/>
      <c r="F34" s="67"/>
      <c r="G34" s="67">
        <v>1088.46</v>
      </c>
      <c r="H34" s="85"/>
      <c r="I34" s="85"/>
      <c r="J34" s="67"/>
      <c r="K34" s="67">
        <v>13685.96</v>
      </c>
      <c r="L34" s="86"/>
      <c r="M34" s="85">
        <f t="shared" si="0"/>
        <v>12.57369127023501</v>
      </c>
      <c r="N34" s="87"/>
    </row>
    <row r="35" spans="1:14" s="92" customFormat="1" ht="24" x14ac:dyDescent="0.2">
      <c r="A35" s="88"/>
      <c r="B35" s="89"/>
      <c r="C35" s="90" t="s">
        <v>263</v>
      </c>
      <c r="D35" s="87"/>
      <c r="E35" s="91"/>
      <c r="F35" s="67"/>
      <c r="G35" s="67">
        <v>544</v>
      </c>
      <c r="H35" s="85"/>
      <c r="I35" s="85"/>
      <c r="J35" s="67"/>
      <c r="K35" s="67">
        <v>6842</v>
      </c>
      <c r="L35" s="86"/>
      <c r="M35" s="85">
        <f t="shared" si="0"/>
        <v>12.577205882352942</v>
      </c>
      <c r="N35" s="87"/>
    </row>
    <row r="36" spans="1:14" ht="24" x14ac:dyDescent="0.2">
      <c r="A36" s="73">
        <v>8</v>
      </c>
      <c r="B36" s="74">
        <v>2</v>
      </c>
      <c r="C36" s="58" t="s">
        <v>165</v>
      </c>
      <c r="D36" s="75" t="s">
        <v>138</v>
      </c>
      <c r="E36" s="76">
        <v>9.66</v>
      </c>
      <c r="F36" s="60">
        <v>13.871635610766045</v>
      </c>
      <c r="G36" s="60">
        <v>134</v>
      </c>
      <c r="H36" s="77"/>
      <c r="I36" s="77"/>
      <c r="J36" s="60">
        <v>173.08488612836439</v>
      </c>
      <c r="K36" s="60">
        <v>1672</v>
      </c>
      <c r="L36" s="78"/>
      <c r="M36" s="77">
        <f t="shared" si="0"/>
        <v>12.477611940298507</v>
      </c>
      <c r="N36" s="75"/>
    </row>
    <row r="37" spans="1:14" s="92" customFormat="1" ht="24" x14ac:dyDescent="0.2">
      <c r="A37" s="88"/>
      <c r="B37" s="89"/>
      <c r="C37" s="90" t="s">
        <v>264</v>
      </c>
      <c r="D37" s="87"/>
      <c r="E37" s="91"/>
      <c r="F37" s="67"/>
      <c r="G37" s="67">
        <v>134</v>
      </c>
      <c r="H37" s="85"/>
      <c r="I37" s="85"/>
      <c r="J37" s="67"/>
      <c r="K37" s="67">
        <v>1672</v>
      </c>
      <c r="L37" s="86"/>
      <c r="M37" s="85">
        <f t="shared" si="0"/>
        <v>12.477611940298507</v>
      </c>
      <c r="N37" s="87"/>
    </row>
    <row r="38" spans="1:14" ht="18.399999999999999" customHeight="1" x14ac:dyDescent="0.2">
      <c r="A38" s="130" t="s">
        <v>167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</row>
    <row r="39" spans="1:14" ht="36" x14ac:dyDescent="0.2">
      <c r="A39" s="73">
        <v>9</v>
      </c>
      <c r="B39" s="74">
        <v>21141</v>
      </c>
      <c r="C39" s="58" t="s">
        <v>168</v>
      </c>
      <c r="D39" s="75" t="s">
        <v>169</v>
      </c>
      <c r="E39" s="76">
        <v>7.26</v>
      </c>
      <c r="F39" s="60" t="s">
        <v>170</v>
      </c>
      <c r="G39" s="60">
        <v>973.35</v>
      </c>
      <c r="H39" s="77"/>
      <c r="I39" s="77"/>
      <c r="J39" s="60" t="s">
        <v>171</v>
      </c>
      <c r="K39" s="60">
        <v>5815.26</v>
      </c>
      <c r="L39" s="78"/>
      <c r="M39" s="77">
        <f t="shared" ref="M39:M47" si="1">IF(ISNUMBER(K39/G39),IF(NOT(K39/G39=0),K39/G39, " "), " ")</f>
        <v>5.9744798890429962</v>
      </c>
      <c r="N39" s="75" t="s">
        <v>172</v>
      </c>
    </row>
    <row r="40" spans="1:14" ht="24" x14ac:dyDescent="0.2">
      <c r="A40" s="73">
        <v>10</v>
      </c>
      <c r="B40" s="74">
        <v>30101</v>
      </c>
      <c r="C40" s="58" t="s">
        <v>173</v>
      </c>
      <c r="D40" s="75" t="s">
        <v>169</v>
      </c>
      <c r="E40" s="76">
        <v>0.09</v>
      </c>
      <c r="F40" s="60" t="s">
        <v>174</v>
      </c>
      <c r="G40" s="60">
        <v>10.039999999999999</v>
      </c>
      <c r="H40" s="77"/>
      <c r="I40" s="77"/>
      <c r="J40" s="60" t="s">
        <v>175</v>
      </c>
      <c r="K40" s="60">
        <v>47.16</v>
      </c>
      <c r="L40" s="78"/>
      <c r="M40" s="77">
        <f t="shared" si="1"/>
        <v>4.6972111553784863</v>
      </c>
      <c r="N40" s="75" t="s">
        <v>172</v>
      </c>
    </row>
    <row r="41" spans="1:14" ht="48" x14ac:dyDescent="0.2">
      <c r="A41" s="73">
        <v>11</v>
      </c>
      <c r="B41" s="74">
        <v>60247</v>
      </c>
      <c r="C41" s="58" t="s">
        <v>176</v>
      </c>
      <c r="D41" s="75" t="s">
        <v>169</v>
      </c>
      <c r="E41" s="76">
        <v>0.43</v>
      </c>
      <c r="F41" s="60" t="s">
        <v>177</v>
      </c>
      <c r="G41" s="60">
        <v>52.94</v>
      </c>
      <c r="H41" s="77"/>
      <c r="I41" s="77"/>
      <c r="J41" s="60" t="s">
        <v>178</v>
      </c>
      <c r="K41" s="60">
        <v>310.89</v>
      </c>
      <c r="L41" s="78"/>
      <c r="M41" s="77">
        <f t="shared" si="1"/>
        <v>5.8724971666037025</v>
      </c>
      <c r="N41" s="75" t="s">
        <v>172</v>
      </c>
    </row>
    <row r="42" spans="1:14" ht="24" x14ac:dyDescent="0.2">
      <c r="A42" s="73">
        <v>12</v>
      </c>
      <c r="B42" s="74">
        <v>70149</v>
      </c>
      <c r="C42" s="58" t="s">
        <v>179</v>
      </c>
      <c r="D42" s="75" t="s">
        <v>169</v>
      </c>
      <c r="E42" s="76">
        <v>0.05</v>
      </c>
      <c r="F42" s="60" t="s">
        <v>180</v>
      </c>
      <c r="G42" s="60">
        <v>4.4000000000000004</v>
      </c>
      <c r="H42" s="77"/>
      <c r="I42" s="77"/>
      <c r="J42" s="60" t="s">
        <v>178</v>
      </c>
      <c r="K42" s="60">
        <v>36.15</v>
      </c>
      <c r="L42" s="78"/>
      <c r="M42" s="77">
        <f t="shared" si="1"/>
        <v>8.2159090909090899</v>
      </c>
      <c r="N42" s="75" t="s">
        <v>172</v>
      </c>
    </row>
    <row r="43" spans="1:14" ht="24" x14ac:dyDescent="0.2">
      <c r="A43" s="73">
        <v>13</v>
      </c>
      <c r="B43" s="74">
        <v>120202</v>
      </c>
      <c r="C43" s="58" t="s">
        <v>181</v>
      </c>
      <c r="D43" s="75" t="s">
        <v>169</v>
      </c>
      <c r="E43" s="76">
        <v>0.11</v>
      </c>
      <c r="F43" s="60" t="s">
        <v>182</v>
      </c>
      <c r="G43" s="60">
        <v>17.02</v>
      </c>
      <c r="H43" s="77"/>
      <c r="I43" s="77"/>
      <c r="J43" s="60" t="s">
        <v>183</v>
      </c>
      <c r="K43" s="60">
        <v>111.54</v>
      </c>
      <c r="L43" s="78"/>
      <c r="M43" s="77">
        <f t="shared" si="1"/>
        <v>6.5534665099882501</v>
      </c>
      <c r="N43" s="75" t="s">
        <v>172</v>
      </c>
    </row>
    <row r="44" spans="1:14" ht="24" x14ac:dyDescent="0.2">
      <c r="A44" s="73">
        <v>14</v>
      </c>
      <c r="B44" s="74">
        <v>121601</v>
      </c>
      <c r="C44" s="58" t="s">
        <v>184</v>
      </c>
      <c r="D44" s="75" t="s">
        <v>169</v>
      </c>
      <c r="E44" s="76">
        <v>0.04</v>
      </c>
      <c r="F44" s="60" t="s">
        <v>185</v>
      </c>
      <c r="G44" s="60">
        <v>4.84</v>
      </c>
      <c r="H44" s="77"/>
      <c r="I44" s="77"/>
      <c r="J44" s="60" t="s">
        <v>186</v>
      </c>
      <c r="K44" s="60">
        <v>26.68</v>
      </c>
      <c r="L44" s="78"/>
      <c r="M44" s="77">
        <f t="shared" si="1"/>
        <v>5.5123966942148765</v>
      </c>
      <c r="N44" s="75" t="s">
        <v>172</v>
      </c>
    </row>
    <row r="45" spans="1:14" ht="24" x14ac:dyDescent="0.2">
      <c r="A45" s="73">
        <v>15</v>
      </c>
      <c r="B45" s="74">
        <v>150703</v>
      </c>
      <c r="C45" s="58" t="s">
        <v>187</v>
      </c>
      <c r="D45" s="75" t="s">
        <v>169</v>
      </c>
      <c r="E45" s="76">
        <v>0.19</v>
      </c>
      <c r="F45" s="60" t="s">
        <v>188</v>
      </c>
      <c r="G45" s="60">
        <v>42.28</v>
      </c>
      <c r="H45" s="77"/>
      <c r="I45" s="77"/>
      <c r="J45" s="60" t="s">
        <v>189</v>
      </c>
      <c r="K45" s="60">
        <v>207.67</v>
      </c>
      <c r="L45" s="78"/>
      <c r="M45" s="77">
        <f t="shared" si="1"/>
        <v>4.911778618732261</v>
      </c>
      <c r="N45" s="75" t="s">
        <v>172</v>
      </c>
    </row>
    <row r="46" spans="1:14" ht="36" x14ac:dyDescent="0.2">
      <c r="A46" s="73">
        <v>16</v>
      </c>
      <c r="B46" s="74">
        <v>310102</v>
      </c>
      <c r="C46" s="58" t="s">
        <v>190</v>
      </c>
      <c r="D46" s="75" t="s">
        <v>169</v>
      </c>
      <c r="E46" s="76">
        <v>197.37</v>
      </c>
      <c r="F46" s="60" t="s">
        <v>191</v>
      </c>
      <c r="G46" s="60">
        <v>1385.54</v>
      </c>
      <c r="H46" s="77"/>
      <c r="I46" s="77"/>
      <c r="J46" s="60" t="s">
        <v>192</v>
      </c>
      <c r="K46" s="60">
        <v>7511.9</v>
      </c>
      <c r="L46" s="78"/>
      <c r="M46" s="77">
        <f t="shared" si="1"/>
        <v>5.4216406599592935</v>
      </c>
      <c r="N46" s="75" t="s">
        <v>193</v>
      </c>
    </row>
    <row r="47" spans="1:14" ht="24" x14ac:dyDescent="0.2">
      <c r="A47" s="73">
        <v>17</v>
      </c>
      <c r="B47" s="74">
        <v>400001</v>
      </c>
      <c r="C47" s="58" t="s">
        <v>194</v>
      </c>
      <c r="D47" s="75" t="s">
        <v>169</v>
      </c>
      <c r="E47" s="76">
        <v>3.57</v>
      </c>
      <c r="F47" s="60" t="s">
        <v>195</v>
      </c>
      <c r="G47" s="60">
        <v>368.42</v>
      </c>
      <c r="H47" s="77"/>
      <c r="I47" s="77"/>
      <c r="J47" s="60" t="s">
        <v>196</v>
      </c>
      <c r="K47" s="60">
        <v>2199.12</v>
      </c>
      <c r="L47" s="78"/>
      <c r="M47" s="77">
        <f t="shared" si="1"/>
        <v>5.9690570544487267</v>
      </c>
      <c r="N47" s="75" t="s">
        <v>172</v>
      </c>
    </row>
    <row r="48" spans="1:14" ht="18.399999999999999" customHeight="1" x14ac:dyDescent="0.2">
      <c r="A48" s="130" t="s">
        <v>197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</row>
    <row r="49" spans="1:14" ht="60" x14ac:dyDescent="0.2">
      <c r="A49" s="73">
        <v>18</v>
      </c>
      <c r="B49" s="74" t="s">
        <v>198</v>
      </c>
      <c r="C49" s="58" t="s">
        <v>199</v>
      </c>
      <c r="D49" s="75" t="s">
        <v>200</v>
      </c>
      <c r="E49" s="76">
        <v>1.4E-3</v>
      </c>
      <c r="F49" s="60" t="s">
        <v>201</v>
      </c>
      <c r="G49" s="60">
        <v>13.27</v>
      </c>
      <c r="H49" s="77">
        <v>59654</v>
      </c>
      <c r="I49" s="77">
        <v>83.52</v>
      </c>
      <c r="J49" s="60" t="s">
        <v>202</v>
      </c>
      <c r="K49" s="60">
        <v>84.54</v>
      </c>
      <c r="L49" s="78"/>
      <c r="M49" s="77">
        <f>IF(ISNUMBER(K49/G49),IF(NOT(K49/G49=0),K49/G49, " "), " ")</f>
        <v>6.3707611152976646</v>
      </c>
      <c r="N49" s="75" t="s">
        <v>203</v>
      </c>
    </row>
    <row r="50" spans="1:14" ht="60" x14ac:dyDescent="0.2">
      <c r="A50" s="73">
        <v>19</v>
      </c>
      <c r="B50" s="74" t="s">
        <v>204</v>
      </c>
      <c r="C50" s="58" t="s">
        <v>205</v>
      </c>
      <c r="D50" s="75" t="s">
        <v>206</v>
      </c>
      <c r="E50" s="76">
        <v>0.15</v>
      </c>
      <c r="F50" s="60" t="s">
        <v>207</v>
      </c>
      <c r="G50" s="60">
        <v>198</v>
      </c>
      <c r="H50" s="77">
        <v>8651.7000000000007</v>
      </c>
      <c r="I50" s="77">
        <v>1297.75</v>
      </c>
      <c r="J50" s="60" t="s">
        <v>208</v>
      </c>
      <c r="K50" s="60">
        <v>1331.36</v>
      </c>
      <c r="L50" s="78"/>
      <c r="M50" s="77">
        <f>IF(ISNUMBER(K50/G50),IF(NOT(K50/G50=0),K50/G50, " "), " ")</f>
        <v>6.7240404040404034</v>
      </c>
      <c r="N50" s="75" t="s">
        <v>209</v>
      </c>
    </row>
    <row r="51" spans="1:14" ht="60" x14ac:dyDescent="0.2">
      <c r="A51" s="73">
        <v>20</v>
      </c>
      <c r="B51" s="74" t="s">
        <v>210</v>
      </c>
      <c r="C51" s="58" t="s">
        <v>211</v>
      </c>
      <c r="D51" s="75" t="s">
        <v>212</v>
      </c>
      <c r="E51" s="76">
        <v>1.2</v>
      </c>
      <c r="F51" s="60" t="s">
        <v>213</v>
      </c>
      <c r="G51" s="60">
        <v>2400</v>
      </c>
      <c r="H51" s="77">
        <v>8381.36</v>
      </c>
      <c r="I51" s="77">
        <v>10057.629999999999</v>
      </c>
      <c r="J51" s="60" t="s">
        <v>214</v>
      </c>
      <c r="K51" s="60">
        <v>10740.26</v>
      </c>
      <c r="L51" s="78"/>
      <c r="M51" s="77">
        <f>IF(ISNUMBER(K51/G51),IF(NOT(K51/G51=0),K51/G51, " "), " ")</f>
        <v>4.475108333333333</v>
      </c>
      <c r="N51" s="75" t="s">
        <v>215</v>
      </c>
    </row>
    <row r="52" spans="1:14" ht="72" x14ac:dyDescent="0.2">
      <c r="A52" s="73">
        <v>21</v>
      </c>
      <c r="B52" s="74" t="s">
        <v>216</v>
      </c>
      <c r="C52" s="58" t="s">
        <v>217</v>
      </c>
      <c r="D52" s="75" t="s">
        <v>212</v>
      </c>
      <c r="E52" s="76">
        <v>0.13</v>
      </c>
      <c r="F52" s="60" t="s">
        <v>218</v>
      </c>
      <c r="G52" s="60">
        <v>8.9700000000000006</v>
      </c>
      <c r="H52" s="77">
        <v>284.75</v>
      </c>
      <c r="I52" s="77">
        <v>37.020000000000003</v>
      </c>
      <c r="J52" s="60" t="s">
        <v>219</v>
      </c>
      <c r="K52" s="60">
        <v>52.72</v>
      </c>
      <c r="L52" s="78"/>
      <c r="M52" s="77">
        <f>IF(ISNUMBER(K52/G52),IF(NOT(K52/G52=0),K52/G52, " "), " ")</f>
        <v>5.8773690078037895</v>
      </c>
      <c r="N52" s="75" t="s">
        <v>220</v>
      </c>
    </row>
    <row r="53" spans="1:14" ht="18.399999999999999" customHeight="1" x14ac:dyDescent="0.2">
      <c r="A53" s="130" t="s">
        <v>221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</row>
    <row r="54" spans="1:14" ht="18.399999999999999" customHeight="1" x14ac:dyDescent="0.2">
      <c r="A54" s="130" t="s">
        <v>167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</row>
    <row r="55" spans="1:14" ht="36" x14ac:dyDescent="0.2">
      <c r="A55" s="73">
        <v>22</v>
      </c>
      <c r="B55" s="74">
        <v>21141</v>
      </c>
      <c r="C55" s="58" t="s">
        <v>168</v>
      </c>
      <c r="D55" s="75" t="s">
        <v>169</v>
      </c>
      <c r="E55" s="76">
        <v>0.51</v>
      </c>
      <c r="F55" s="60" t="s">
        <v>170</v>
      </c>
      <c r="G55" s="60">
        <v>68.38</v>
      </c>
      <c r="H55" s="77"/>
      <c r="I55" s="77"/>
      <c r="J55" s="60" t="s">
        <v>166</v>
      </c>
      <c r="K55" s="60"/>
      <c r="L55" s="78"/>
      <c r="M55" s="77" t="str">
        <f t="shared" ref="M55:M63" si="2">IF(ISNUMBER(K55/G55),IF(NOT(K55/G55=0),K55/G55, " "), " ")</f>
        <v xml:space="preserve"> </v>
      </c>
      <c r="N55" s="75"/>
    </row>
    <row r="56" spans="1:14" ht="24" x14ac:dyDescent="0.2">
      <c r="A56" s="73">
        <v>23</v>
      </c>
      <c r="B56" s="74">
        <v>40102</v>
      </c>
      <c r="C56" s="58" t="s">
        <v>222</v>
      </c>
      <c r="D56" s="75" t="s">
        <v>169</v>
      </c>
      <c r="E56" s="76">
        <v>0.22</v>
      </c>
      <c r="F56" s="60" t="s">
        <v>223</v>
      </c>
      <c r="G56" s="60">
        <v>6.85</v>
      </c>
      <c r="H56" s="77"/>
      <c r="I56" s="77"/>
      <c r="J56" s="60" t="s">
        <v>166</v>
      </c>
      <c r="K56" s="60"/>
      <c r="L56" s="78"/>
      <c r="M56" s="77" t="str">
        <f t="shared" si="2"/>
        <v xml:space="preserve"> </v>
      </c>
      <c r="N56" s="75"/>
    </row>
    <row r="57" spans="1:14" ht="72" x14ac:dyDescent="0.2">
      <c r="A57" s="73">
        <v>24</v>
      </c>
      <c r="B57" s="74">
        <v>41401</v>
      </c>
      <c r="C57" s="58" t="s">
        <v>224</v>
      </c>
      <c r="D57" s="75" t="s">
        <v>169</v>
      </c>
      <c r="E57" s="76">
        <v>0.13</v>
      </c>
      <c r="F57" s="60" t="s">
        <v>225</v>
      </c>
      <c r="G57" s="60">
        <v>0.42</v>
      </c>
      <c r="H57" s="77"/>
      <c r="I57" s="77"/>
      <c r="J57" s="60" t="s">
        <v>166</v>
      </c>
      <c r="K57" s="60"/>
      <c r="L57" s="78"/>
      <c r="M57" s="77" t="str">
        <f t="shared" si="2"/>
        <v xml:space="preserve"> </v>
      </c>
      <c r="N57" s="75"/>
    </row>
    <row r="58" spans="1:14" ht="72" x14ac:dyDescent="0.2">
      <c r="A58" s="73">
        <v>25</v>
      </c>
      <c r="B58" s="74">
        <v>42901</v>
      </c>
      <c r="C58" s="58" t="s">
        <v>226</v>
      </c>
      <c r="D58" s="75" t="s">
        <v>169</v>
      </c>
      <c r="E58" s="76">
        <v>0.16</v>
      </c>
      <c r="F58" s="60" t="s">
        <v>227</v>
      </c>
      <c r="G58" s="60">
        <v>1.44</v>
      </c>
      <c r="H58" s="77"/>
      <c r="I58" s="77"/>
      <c r="J58" s="60" t="s">
        <v>166</v>
      </c>
      <c r="K58" s="60"/>
      <c r="L58" s="78"/>
      <c r="M58" s="77" t="str">
        <f t="shared" si="2"/>
        <v xml:space="preserve"> </v>
      </c>
      <c r="N58" s="75"/>
    </row>
    <row r="59" spans="1:14" ht="36" x14ac:dyDescent="0.2">
      <c r="A59" s="73">
        <v>26</v>
      </c>
      <c r="B59" s="74">
        <v>70117</v>
      </c>
      <c r="C59" s="58" t="s">
        <v>228</v>
      </c>
      <c r="D59" s="75" t="s">
        <v>169</v>
      </c>
      <c r="E59" s="76">
        <v>0.03</v>
      </c>
      <c r="F59" s="60" t="s">
        <v>229</v>
      </c>
      <c r="G59" s="60">
        <v>3.66</v>
      </c>
      <c r="H59" s="77"/>
      <c r="I59" s="77"/>
      <c r="J59" s="60" t="s">
        <v>166</v>
      </c>
      <c r="K59" s="60"/>
      <c r="L59" s="78"/>
      <c r="M59" s="77" t="str">
        <f t="shared" si="2"/>
        <v xml:space="preserve"> </v>
      </c>
      <c r="N59" s="75"/>
    </row>
    <row r="60" spans="1:14" ht="36" x14ac:dyDescent="0.2">
      <c r="A60" s="73">
        <v>27</v>
      </c>
      <c r="B60" s="74">
        <v>150202</v>
      </c>
      <c r="C60" s="58" t="s">
        <v>230</v>
      </c>
      <c r="D60" s="75" t="s">
        <v>169</v>
      </c>
      <c r="E60" s="76">
        <v>0.71</v>
      </c>
      <c r="F60" s="60" t="s">
        <v>231</v>
      </c>
      <c r="G60" s="60">
        <v>79.7</v>
      </c>
      <c r="H60" s="77"/>
      <c r="I60" s="77"/>
      <c r="J60" s="60" t="s">
        <v>166</v>
      </c>
      <c r="K60" s="60"/>
      <c r="L60" s="78"/>
      <c r="M60" s="77" t="str">
        <f t="shared" si="2"/>
        <v xml:space="preserve"> </v>
      </c>
      <c r="N60" s="75"/>
    </row>
    <row r="61" spans="1:14" ht="24" x14ac:dyDescent="0.2">
      <c r="A61" s="73">
        <v>28</v>
      </c>
      <c r="B61" s="74">
        <v>151700</v>
      </c>
      <c r="C61" s="58" t="s">
        <v>232</v>
      </c>
      <c r="D61" s="75" t="s">
        <v>169</v>
      </c>
      <c r="E61" s="76">
        <v>0.03</v>
      </c>
      <c r="F61" s="60" t="s">
        <v>233</v>
      </c>
      <c r="G61" s="60">
        <v>1.1100000000000001</v>
      </c>
      <c r="H61" s="77"/>
      <c r="I61" s="77"/>
      <c r="J61" s="60" t="s">
        <v>166</v>
      </c>
      <c r="K61" s="60"/>
      <c r="L61" s="78"/>
      <c r="M61" s="77" t="str">
        <f t="shared" si="2"/>
        <v xml:space="preserve"> </v>
      </c>
      <c r="N61" s="75"/>
    </row>
    <row r="62" spans="1:14" ht="24" x14ac:dyDescent="0.2">
      <c r="A62" s="73">
        <v>29</v>
      </c>
      <c r="B62" s="74">
        <v>330301</v>
      </c>
      <c r="C62" s="58" t="s">
        <v>234</v>
      </c>
      <c r="D62" s="75" t="s">
        <v>169</v>
      </c>
      <c r="E62" s="76">
        <v>0.32</v>
      </c>
      <c r="F62" s="60" t="s">
        <v>235</v>
      </c>
      <c r="G62" s="60">
        <v>0.59</v>
      </c>
      <c r="H62" s="77"/>
      <c r="I62" s="77"/>
      <c r="J62" s="60" t="s">
        <v>166</v>
      </c>
      <c r="K62" s="60"/>
      <c r="L62" s="78"/>
      <c r="M62" s="77" t="str">
        <f t="shared" si="2"/>
        <v xml:space="preserve"> </v>
      </c>
      <c r="N62" s="75"/>
    </row>
    <row r="63" spans="1:14" ht="24" x14ac:dyDescent="0.2">
      <c r="A63" s="73">
        <v>30</v>
      </c>
      <c r="B63" s="74">
        <v>331531</v>
      </c>
      <c r="C63" s="58" t="s">
        <v>236</v>
      </c>
      <c r="D63" s="75" t="s">
        <v>169</v>
      </c>
      <c r="E63" s="76">
        <v>0.22</v>
      </c>
      <c r="F63" s="60" t="s">
        <v>237</v>
      </c>
      <c r="G63" s="60">
        <v>0.22</v>
      </c>
      <c r="H63" s="77"/>
      <c r="I63" s="77"/>
      <c r="J63" s="60" t="s">
        <v>166</v>
      </c>
      <c r="K63" s="60"/>
      <c r="L63" s="78"/>
      <c r="M63" s="77" t="str">
        <f t="shared" si="2"/>
        <v xml:space="preserve"> </v>
      </c>
      <c r="N63" s="75"/>
    </row>
    <row r="64" spans="1:14" ht="18.399999999999999" customHeight="1" x14ac:dyDescent="0.2">
      <c r="A64" s="130" t="s">
        <v>197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</row>
    <row r="65" spans="1:14" ht="24" x14ac:dyDescent="0.2">
      <c r="A65" s="73">
        <v>31</v>
      </c>
      <c r="B65" s="74" t="s">
        <v>238</v>
      </c>
      <c r="C65" s="58" t="s">
        <v>239</v>
      </c>
      <c r="D65" s="75" t="s">
        <v>200</v>
      </c>
      <c r="E65" s="76">
        <v>2.0000000000000001E-4</v>
      </c>
      <c r="F65" s="60" t="s">
        <v>240</v>
      </c>
      <c r="G65" s="60">
        <v>2.12</v>
      </c>
      <c r="H65" s="77"/>
      <c r="I65" s="77"/>
      <c r="J65" s="60" t="s">
        <v>166</v>
      </c>
      <c r="K65" s="60"/>
      <c r="L65" s="78"/>
      <c r="M65" s="77" t="str">
        <f t="shared" ref="M65:M72" si="3">IF(ISNUMBER(K65/G65),IF(NOT(K65/G65=0),K65/G65, " "), " ")</f>
        <v xml:space="preserve"> </v>
      </c>
      <c r="N65" s="75"/>
    </row>
    <row r="66" spans="1:14" ht="24" x14ac:dyDescent="0.2">
      <c r="A66" s="73">
        <v>32</v>
      </c>
      <c r="B66" s="74" t="s">
        <v>241</v>
      </c>
      <c r="C66" s="58" t="s">
        <v>242</v>
      </c>
      <c r="D66" s="75" t="s">
        <v>200</v>
      </c>
      <c r="E66" s="76">
        <v>2.9999999999999997E-4</v>
      </c>
      <c r="F66" s="60" t="s">
        <v>243</v>
      </c>
      <c r="G66" s="60">
        <v>3.46</v>
      </c>
      <c r="H66" s="77"/>
      <c r="I66" s="77"/>
      <c r="J66" s="60" t="s">
        <v>166</v>
      </c>
      <c r="K66" s="60"/>
      <c r="L66" s="78"/>
      <c r="M66" s="77" t="str">
        <f t="shared" si="3"/>
        <v xml:space="preserve"> </v>
      </c>
      <c r="N66" s="75"/>
    </row>
    <row r="67" spans="1:14" ht="24" x14ac:dyDescent="0.2">
      <c r="A67" s="73">
        <v>33</v>
      </c>
      <c r="B67" s="74" t="s">
        <v>244</v>
      </c>
      <c r="C67" s="58" t="s">
        <v>245</v>
      </c>
      <c r="D67" s="75" t="s">
        <v>200</v>
      </c>
      <c r="E67" s="76">
        <v>2.9999999999999997E-4</v>
      </c>
      <c r="F67" s="60" t="s">
        <v>246</v>
      </c>
      <c r="G67" s="60">
        <v>4.66</v>
      </c>
      <c r="H67" s="77"/>
      <c r="I67" s="77"/>
      <c r="J67" s="60" t="s">
        <v>166</v>
      </c>
      <c r="K67" s="60"/>
      <c r="L67" s="78"/>
      <c r="M67" s="77" t="str">
        <f t="shared" si="3"/>
        <v xml:space="preserve"> </v>
      </c>
      <c r="N67" s="75"/>
    </row>
    <row r="68" spans="1:14" ht="36" x14ac:dyDescent="0.2">
      <c r="A68" s="73">
        <v>34</v>
      </c>
      <c r="B68" s="74" t="s">
        <v>247</v>
      </c>
      <c r="C68" s="58" t="s">
        <v>248</v>
      </c>
      <c r="D68" s="75" t="s">
        <v>212</v>
      </c>
      <c r="E68" s="76">
        <v>4.0000000000000002E-4</v>
      </c>
      <c r="F68" s="60" t="s">
        <v>249</v>
      </c>
      <c r="G68" s="60">
        <v>0.4</v>
      </c>
      <c r="H68" s="77"/>
      <c r="I68" s="77"/>
      <c r="J68" s="60" t="s">
        <v>249</v>
      </c>
      <c r="K68" s="60">
        <v>0.4</v>
      </c>
      <c r="L68" s="78"/>
      <c r="M68" s="77">
        <f t="shared" si="3"/>
        <v>1</v>
      </c>
      <c r="N68" s="75"/>
    </row>
    <row r="69" spans="1:14" ht="24" x14ac:dyDescent="0.2">
      <c r="A69" s="73">
        <v>35</v>
      </c>
      <c r="B69" s="74" t="s">
        <v>250</v>
      </c>
      <c r="C69" s="58" t="s">
        <v>251</v>
      </c>
      <c r="D69" s="75" t="s">
        <v>206</v>
      </c>
      <c r="E69" s="76">
        <v>3.024</v>
      </c>
      <c r="F69" s="60" t="s">
        <v>252</v>
      </c>
      <c r="G69" s="60">
        <v>48.08</v>
      </c>
      <c r="H69" s="77"/>
      <c r="I69" s="77"/>
      <c r="J69" s="60" t="s">
        <v>166</v>
      </c>
      <c r="K69" s="60"/>
      <c r="L69" s="78"/>
      <c r="M69" s="77" t="str">
        <f t="shared" si="3"/>
        <v xml:space="preserve"> </v>
      </c>
      <c r="N69" s="75"/>
    </row>
    <row r="70" spans="1:14" ht="36" x14ac:dyDescent="0.2">
      <c r="A70" s="73">
        <v>36</v>
      </c>
      <c r="B70" s="74" t="s">
        <v>253</v>
      </c>
      <c r="C70" s="58" t="s">
        <v>254</v>
      </c>
      <c r="D70" s="75" t="s">
        <v>212</v>
      </c>
      <c r="E70" s="76">
        <v>1.625</v>
      </c>
      <c r="F70" s="60" t="s">
        <v>255</v>
      </c>
      <c r="G70" s="60">
        <v>203.13</v>
      </c>
      <c r="H70" s="77"/>
      <c r="I70" s="77"/>
      <c r="J70" s="60" t="s">
        <v>166</v>
      </c>
      <c r="K70" s="60"/>
      <c r="L70" s="78"/>
      <c r="M70" s="77" t="str">
        <f t="shared" si="3"/>
        <v xml:space="preserve"> </v>
      </c>
      <c r="N70" s="75"/>
    </row>
    <row r="71" spans="1:14" ht="24" x14ac:dyDescent="0.2">
      <c r="A71" s="73">
        <v>37</v>
      </c>
      <c r="B71" s="74" t="s">
        <v>256</v>
      </c>
      <c r="C71" s="58" t="s">
        <v>257</v>
      </c>
      <c r="D71" s="75" t="s">
        <v>212</v>
      </c>
      <c r="E71" s="76">
        <v>0.30359999999999998</v>
      </c>
      <c r="F71" s="60" t="s">
        <v>258</v>
      </c>
      <c r="G71" s="60">
        <v>35.520000000000003</v>
      </c>
      <c r="H71" s="77"/>
      <c r="I71" s="77"/>
      <c r="J71" s="60" t="s">
        <v>166</v>
      </c>
      <c r="K71" s="60"/>
      <c r="L71" s="78"/>
      <c r="M71" s="77" t="str">
        <f t="shared" si="3"/>
        <v xml:space="preserve"> </v>
      </c>
      <c r="N71" s="75"/>
    </row>
    <row r="72" spans="1:14" ht="24" x14ac:dyDescent="0.2">
      <c r="A72" s="79">
        <v>38</v>
      </c>
      <c r="B72" s="80" t="s">
        <v>259</v>
      </c>
      <c r="C72" s="63" t="s">
        <v>260</v>
      </c>
      <c r="D72" s="81" t="s">
        <v>212</v>
      </c>
      <c r="E72" s="82">
        <v>1.5089999999999999</v>
      </c>
      <c r="F72" s="65" t="s">
        <v>261</v>
      </c>
      <c r="G72" s="65">
        <v>4.6900000000000004</v>
      </c>
      <c r="H72" s="83"/>
      <c r="I72" s="83"/>
      <c r="J72" s="65" t="s">
        <v>166</v>
      </c>
      <c r="K72" s="65"/>
      <c r="L72" s="84"/>
      <c r="M72" s="83" t="str">
        <f t="shared" si="3"/>
        <v xml:space="preserve"> </v>
      </c>
      <c r="N72" s="81"/>
    </row>
    <row r="73" spans="1:14" x14ac:dyDescent="0.2">
      <c r="A73" s="107" t="s">
        <v>115</v>
      </c>
      <c r="B73" s="108"/>
      <c r="C73" s="108"/>
      <c r="D73" s="108"/>
      <c r="E73" s="108"/>
      <c r="F73" s="108"/>
      <c r="G73" s="60">
        <v>6022</v>
      </c>
      <c r="H73" s="77"/>
      <c r="I73" s="77"/>
      <c r="J73" s="77"/>
      <c r="K73" s="60">
        <v>35314</v>
      </c>
      <c r="L73" s="78"/>
      <c r="M73" s="77">
        <f t="shared" ref="M73:M86" ca="1" si="4">IF(ISNUMBER(INDIRECT("K" &amp; ROW())/INDIRECT("G" &amp; ROW())),INDIRECT("K" &amp; ROW())/INDIRECT("G" &amp; ROW()), " ")</f>
        <v>5.8641647293258057</v>
      </c>
      <c r="N73" s="75" t="s">
        <v>262</v>
      </c>
    </row>
    <row r="74" spans="1:14" x14ac:dyDescent="0.2">
      <c r="A74" s="107" t="s">
        <v>120</v>
      </c>
      <c r="B74" s="108"/>
      <c r="C74" s="108"/>
      <c r="D74" s="108"/>
      <c r="E74" s="108"/>
      <c r="F74" s="108"/>
      <c r="G74" s="60"/>
      <c r="H74" s="77"/>
      <c r="I74" s="77"/>
      <c r="J74" s="77"/>
      <c r="K74" s="60"/>
      <c r="L74" s="78"/>
      <c r="M74" s="77" t="str">
        <f t="shared" ca="1" si="4"/>
        <v xml:space="preserve"> </v>
      </c>
      <c r="N74" s="75" t="s">
        <v>262</v>
      </c>
    </row>
    <row r="75" spans="1:14" x14ac:dyDescent="0.2">
      <c r="A75" s="107" t="s">
        <v>121</v>
      </c>
      <c r="B75" s="108"/>
      <c r="C75" s="108"/>
      <c r="D75" s="108"/>
      <c r="E75" s="108"/>
      <c r="F75" s="108"/>
      <c r="G75" s="60">
        <v>678</v>
      </c>
      <c r="H75" s="77"/>
      <c r="I75" s="77"/>
      <c r="J75" s="77"/>
      <c r="K75" s="60">
        <v>8514</v>
      </c>
      <c r="L75" s="78"/>
      <c r="M75" s="77">
        <f t="shared" ca="1" si="4"/>
        <v>12.557522123893806</v>
      </c>
      <c r="N75" s="75" t="s">
        <v>262</v>
      </c>
    </row>
    <row r="76" spans="1:14" x14ac:dyDescent="0.2">
      <c r="A76" s="107" t="s">
        <v>122</v>
      </c>
      <c r="B76" s="108"/>
      <c r="C76" s="108"/>
      <c r="D76" s="108"/>
      <c r="E76" s="108"/>
      <c r="F76" s="108"/>
      <c r="G76" s="60">
        <v>2620</v>
      </c>
      <c r="H76" s="77"/>
      <c r="I76" s="77"/>
      <c r="J76" s="77"/>
      <c r="K76" s="60">
        <v>12212</v>
      </c>
      <c r="L76" s="78"/>
      <c r="M76" s="77">
        <f t="shared" ca="1" si="4"/>
        <v>4.6610687022900761</v>
      </c>
      <c r="N76" s="75" t="s">
        <v>262</v>
      </c>
    </row>
    <row r="77" spans="1:14" x14ac:dyDescent="0.2">
      <c r="A77" s="107" t="s">
        <v>123</v>
      </c>
      <c r="B77" s="108"/>
      <c r="C77" s="108"/>
      <c r="D77" s="108"/>
      <c r="E77" s="108"/>
      <c r="F77" s="108"/>
      <c r="G77" s="60">
        <v>2858</v>
      </c>
      <c r="H77" s="77"/>
      <c r="I77" s="77"/>
      <c r="J77" s="77"/>
      <c r="K77" s="60">
        <v>16260</v>
      </c>
      <c r="L77" s="78"/>
      <c r="M77" s="77">
        <f t="shared" ca="1" si="4"/>
        <v>5.6892932120363895</v>
      </c>
      <c r="N77" s="75" t="s">
        <v>262</v>
      </c>
    </row>
    <row r="78" spans="1:14" x14ac:dyDescent="0.2">
      <c r="A78" s="116" t="s">
        <v>124</v>
      </c>
      <c r="B78" s="117"/>
      <c r="C78" s="117"/>
      <c r="D78" s="117"/>
      <c r="E78" s="117"/>
      <c r="F78" s="117"/>
      <c r="G78" s="67">
        <v>929</v>
      </c>
      <c r="H78" s="85"/>
      <c r="I78" s="85"/>
      <c r="J78" s="85"/>
      <c r="K78" s="67">
        <v>9931</v>
      </c>
      <c r="L78" s="86"/>
      <c r="M78" s="85">
        <f t="shared" ca="1" si="4"/>
        <v>10.689989235737352</v>
      </c>
      <c r="N78" s="87" t="s">
        <v>262</v>
      </c>
    </row>
    <row r="79" spans="1:14" x14ac:dyDescent="0.2">
      <c r="A79" s="116" t="s">
        <v>125</v>
      </c>
      <c r="B79" s="117"/>
      <c r="C79" s="117"/>
      <c r="D79" s="117"/>
      <c r="E79" s="117"/>
      <c r="F79" s="117"/>
      <c r="G79" s="67">
        <v>618</v>
      </c>
      <c r="H79" s="85"/>
      <c r="I79" s="85"/>
      <c r="J79" s="85"/>
      <c r="K79" s="67">
        <v>6208</v>
      </c>
      <c r="L79" s="86"/>
      <c r="M79" s="85">
        <f t="shared" ca="1" si="4"/>
        <v>10.045307443365695</v>
      </c>
      <c r="N79" s="87" t="s">
        <v>262</v>
      </c>
    </row>
    <row r="80" spans="1:14" x14ac:dyDescent="0.2">
      <c r="A80" s="116" t="s">
        <v>126</v>
      </c>
      <c r="B80" s="117"/>
      <c r="C80" s="117"/>
      <c r="D80" s="117"/>
      <c r="E80" s="117"/>
      <c r="F80" s="117"/>
      <c r="G80" s="67"/>
      <c r="H80" s="85"/>
      <c r="I80" s="85"/>
      <c r="J80" s="85"/>
      <c r="K80" s="67"/>
      <c r="L80" s="86"/>
      <c r="M80" s="85" t="str">
        <f t="shared" ca="1" si="4"/>
        <v xml:space="preserve"> </v>
      </c>
      <c r="N80" s="87" t="s">
        <v>262</v>
      </c>
    </row>
    <row r="81" spans="1:14" ht="30" customHeight="1" x14ac:dyDescent="0.2">
      <c r="A81" s="107" t="s">
        <v>127</v>
      </c>
      <c r="B81" s="108"/>
      <c r="C81" s="108"/>
      <c r="D81" s="108"/>
      <c r="E81" s="108"/>
      <c r="F81" s="108"/>
      <c r="G81" s="60">
        <v>1493</v>
      </c>
      <c r="H81" s="77"/>
      <c r="I81" s="77"/>
      <c r="J81" s="77"/>
      <c r="K81" s="60">
        <v>8599</v>
      </c>
      <c r="L81" s="78"/>
      <c r="M81" s="77">
        <f t="shared" ca="1" si="4"/>
        <v>5.7595445411922306</v>
      </c>
      <c r="N81" s="75" t="s">
        <v>262</v>
      </c>
    </row>
    <row r="82" spans="1:14" x14ac:dyDescent="0.2">
      <c r="A82" s="107" t="s">
        <v>128</v>
      </c>
      <c r="B82" s="108"/>
      <c r="C82" s="108"/>
      <c r="D82" s="108"/>
      <c r="E82" s="108"/>
      <c r="F82" s="108"/>
      <c r="G82" s="60">
        <v>70</v>
      </c>
      <c r="H82" s="77"/>
      <c r="I82" s="77"/>
      <c r="J82" s="77"/>
      <c r="K82" s="60">
        <v>468</v>
      </c>
      <c r="L82" s="78"/>
      <c r="M82" s="77">
        <f t="shared" ca="1" si="4"/>
        <v>6.6857142857142859</v>
      </c>
      <c r="N82" s="75" t="s">
        <v>262</v>
      </c>
    </row>
    <row r="83" spans="1:14" ht="30" customHeight="1" x14ac:dyDescent="0.2">
      <c r="A83" s="107" t="s">
        <v>129</v>
      </c>
      <c r="B83" s="108"/>
      <c r="C83" s="108"/>
      <c r="D83" s="108"/>
      <c r="E83" s="108"/>
      <c r="F83" s="108"/>
      <c r="G83" s="60">
        <v>471</v>
      </c>
      <c r="H83" s="77"/>
      <c r="I83" s="77"/>
      <c r="J83" s="77"/>
      <c r="K83" s="60">
        <v>4009</v>
      </c>
      <c r="L83" s="78"/>
      <c r="M83" s="77">
        <f t="shared" ca="1" si="4"/>
        <v>8.511677282377919</v>
      </c>
      <c r="N83" s="75" t="s">
        <v>262</v>
      </c>
    </row>
    <row r="84" spans="1:14" x14ac:dyDescent="0.2">
      <c r="A84" s="107" t="s">
        <v>130</v>
      </c>
      <c r="B84" s="108"/>
      <c r="C84" s="108"/>
      <c r="D84" s="108"/>
      <c r="E84" s="108"/>
      <c r="F84" s="108"/>
      <c r="G84" s="60">
        <v>5535</v>
      </c>
      <c r="H84" s="77"/>
      <c r="I84" s="77"/>
      <c r="J84" s="77"/>
      <c r="K84" s="60">
        <v>38377</v>
      </c>
      <c r="L84" s="78"/>
      <c r="M84" s="77">
        <f t="shared" ca="1" si="4"/>
        <v>6.9335140018066843</v>
      </c>
      <c r="N84" s="75" t="s">
        <v>262</v>
      </c>
    </row>
    <row r="85" spans="1:14" x14ac:dyDescent="0.2">
      <c r="A85" s="107" t="s">
        <v>131</v>
      </c>
      <c r="B85" s="108"/>
      <c r="C85" s="108"/>
      <c r="D85" s="108"/>
      <c r="E85" s="108"/>
      <c r="F85" s="108"/>
      <c r="G85" s="60">
        <v>7569</v>
      </c>
      <c r="H85" s="77"/>
      <c r="I85" s="77"/>
      <c r="J85" s="77"/>
      <c r="K85" s="60">
        <v>51453</v>
      </c>
      <c r="L85" s="78"/>
      <c r="M85" s="77">
        <f t="shared" ca="1" si="4"/>
        <v>6.7978596908442332</v>
      </c>
      <c r="N85" s="75" t="s">
        <v>262</v>
      </c>
    </row>
    <row r="86" spans="1:14" x14ac:dyDescent="0.2">
      <c r="A86" s="116" t="s">
        <v>132</v>
      </c>
      <c r="B86" s="117"/>
      <c r="C86" s="117"/>
      <c r="D86" s="117"/>
      <c r="E86" s="117"/>
      <c r="F86" s="117"/>
      <c r="G86" s="67">
        <v>7569</v>
      </c>
      <c r="H86" s="85"/>
      <c r="I86" s="85"/>
      <c r="J86" s="85"/>
      <c r="K86" s="67">
        <v>51453</v>
      </c>
      <c r="L86" s="86"/>
      <c r="M86" s="85">
        <f t="shared" ca="1" si="4"/>
        <v>6.7978596908442332</v>
      </c>
      <c r="N86" s="87" t="s">
        <v>262</v>
      </c>
    </row>
    <row r="87" spans="1:14" x14ac:dyDescent="0.2">
      <c r="A87" s="10"/>
      <c r="B87" s="43"/>
      <c r="C87" s="23"/>
      <c r="D87" s="44"/>
      <c r="E87" s="44"/>
      <c r="F87" s="45"/>
      <c r="G87" s="25"/>
      <c r="H87" s="45"/>
      <c r="I87" s="45"/>
      <c r="J87" s="45"/>
      <c r="K87" s="25"/>
      <c r="L87" s="46"/>
      <c r="M87" s="45"/>
      <c r="N87" s="47"/>
    </row>
    <row r="88" spans="1:14" x14ac:dyDescent="0.2">
      <c r="A88" s="28"/>
      <c r="G88" s="48"/>
      <c r="H88" s="49"/>
      <c r="I88" s="49"/>
      <c r="J88" s="49"/>
      <c r="K88" s="48"/>
      <c r="L88" s="50"/>
      <c r="M88" s="48"/>
      <c r="N88" s="28"/>
    </row>
    <row r="89" spans="1:14" x14ac:dyDescent="0.2">
      <c r="A89" s="3"/>
      <c r="B89" s="4"/>
      <c r="C89" s="4"/>
      <c r="D89" s="4"/>
      <c r="E89" s="4"/>
      <c r="F89" s="4"/>
      <c r="G89" s="4"/>
      <c r="H89" s="4"/>
      <c r="I89" s="4"/>
      <c r="J89" s="4"/>
      <c r="K89" s="4"/>
      <c r="L89" s="51"/>
      <c r="M89" s="4"/>
      <c r="N89" s="4"/>
    </row>
    <row r="90" spans="1:14" x14ac:dyDescent="0.2">
      <c r="A90" s="54" t="s">
        <v>40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51"/>
      <c r="M90" s="4"/>
      <c r="N90" s="4"/>
    </row>
    <row r="91" spans="1:14" x14ac:dyDescent="0.2">
      <c r="A91" s="29"/>
      <c r="B91" s="4"/>
      <c r="C91" s="4"/>
      <c r="D91" s="4"/>
      <c r="E91" s="4"/>
      <c r="F91" s="4"/>
      <c r="G91" s="4"/>
      <c r="H91" s="4"/>
      <c r="I91" s="4"/>
      <c r="J91" s="4"/>
      <c r="K91" s="4"/>
      <c r="L91" s="51"/>
      <c r="M91" s="4"/>
      <c r="N91" s="4"/>
    </row>
    <row r="92" spans="1:14" x14ac:dyDescent="0.2">
      <c r="A92" s="54" t="s">
        <v>41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51"/>
      <c r="M92" s="4"/>
      <c r="N92" s="4"/>
    </row>
  </sheetData>
  <mergeCells count="48">
    <mergeCell ref="A84:F84"/>
    <mergeCell ref="A85:F85"/>
    <mergeCell ref="A86:F86"/>
    <mergeCell ref="A78:F78"/>
    <mergeCell ref="A79:F79"/>
    <mergeCell ref="A80:F80"/>
    <mergeCell ref="A81:F81"/>
    <mergeCell ref="A82:F82"/>
    <mergeCell ref="A83:F83"/>
    <mergeCell ref="A77:F77"/>
    <mergeCell ref="A24:N24"/>
    <mergeCell ref="A25:N25"/>
    <mergeCell ref="A38:N38"/>
    <mergeCell ref="A48:N48"/>
    <mergeCell ref="A53:N53"/>
    <mergeCell ref="A54:N54"/>
    <mergeCell ref="A64:N64"/>
    <mergeCell ref="A73:F73"/>
    <mergeCell ref="A74:F74"/>
    <mergeCell ref="A75:F75"/>
    <mergeCell ref="A76:F76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horizontalDpi="300" verticalDpi="300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1000125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RSem</dc:creator>
  <cp:lastModifiedBy>Кувалдина Екатерина Сергеевна</cp:lastModifiedBy>
  <cp:lastPrinted>2018-02-15T06:28:03Z</cp:lastPrinted>
  <dcterms:created xsi:type="dcterms:W3CDTF">2003-01-28T12:33:10Z</dcterms:created>
  <dcterms:modified xsi:type="dcterms:W3CDTF">2018-02-15T06:33:22Z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